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gọc\NAM HOC 2024-2025\KHOA CƠ KHÍ\CHƯƠNG TRÌNH ĐÀO TẠO 2025\Chương trình đào tạo 2025-repair\TRUNG CẤP T4 - Đã chỉnh sửa\"/>
    </mc:Choice>
  </mc:AlternateContent>
  <xr:revisionPtr revIDLastSave="0" documentId="13_ncr:1_{A2385F36-3524-4D1B-A885-9F94E7C22820}" xr6:coauthVersionLast="45" xr6:coauthVersionMax="47" xr10:uidLastSave="{00000000-0000-0000-0000-000000000000}"/>
  <bookViews>
    <workbookView xWindow="-120" yWindow="-120" windowWidth="19440" windowHeight="15000" tabRatio="702" activeTab="1" xr2:uid="{BF844137-7C60-4297-A72B-BA2F7B6F5EAC}"/>
  </bookViews>
  <sheets>
    <sheet name="KỸ THUẬT CƠ KHÍ" sheetId="1" r:id="rId1"/>
    <sheet name="CHẾ TẠO MÁY" sheetId="2" r:id="rId2"/>
    <sheet name="CẮT GỌT KIM LOẠI" sheetId="4" r:id="rId3"/>
    <sheet name="BẢO TRÌ HT TBCN" sheetId="5" r:id="rId4"/>
    <sheet name="CƠ KHÍ CHẾ TẠO" sheetId="3" r:id="rId5"/>
    <sheet name="CHẾ TẠO KHUÔN MẪU" sheetId="6" r:id="rId6"/>
    <sheet name="Sheet1" sheetId="7" state="hidden" r:id="rId7"/>
  </sheets>
  <definedNames>
    <definedName name="_Hlk43287746" localSheetId="0">'KỸ THUẬT CƠ KHÍ'!#REF!</definedName>
    <definedName name="_Hlk43391232" localSheetId="0">'KỸ THUẬT CƠ KHÍ'!#REF!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3" i="6" l="1"/>
  <c r="L32" i="6"/>
  <c r="N31" i="3" l="1"/>
  <c r="M32" i="5" l="1"/>
  <c r="N34" i="4"/>
  <c r="N33" i="4"/>
  <c r="M42" i="1"/>
  <c r="M41" i="1"/>
  <c r="N34" i="2"/>
  <c r="N33" i="2"/>
  <c r="H43" i="6" l="1"/>
  <c r="G43" i="6"/>
  <c r="G42" i="6"/>
  <c r="F41" i="6"/>
  <c r="G41" i="6"/>
  <c r="H41" i="6"/>
  <c r="I41" i="6"/>
  <c r="E41" i="6"/>
  <c r="H43" i="3"/>
  <c r="G43" i="3"/>
  <c r="G42" i="3"/>
  <c r="K38" i="3"/>
  <c r="J38" i="3"/>
  <c r="F39" i="3"/>
  <c r="G39" i="3"/>
  <c r="H39" i="3"/>
  <c r="I39" i="3"/>
  <c r="E39" i="3"/>
  <c r="F43" i="5"/>
  <c r="G43" i="5"/>
  <c r="D45" i="5" s="1"/>
  <c r="H43" i="5"/>
  <c r="D46" i="5" s="1"/>
  <c r="E46" i="5" s="1"/>
  <c r="I43" i="5"/>
  <c r="E43" i="5"/>
  <c r="E44" i="2"/>
  <c r="D44" i="2"/>
  <c r="D43" i="2"/>
  <c r="H45" i="1" l="1"/>
  <c r="G45" i="1"/>
  <c r="G44" i="1"/>
  <c r="F42" i="1"/>
  <c r="G42" i="1"/>
  <c r="H42" i="1"/>
  <c r="I42" i="1"/>
  <c r="E42" i="1"/>
  <c r="D34" i="6" l="1"/>
  <c r="D21" i="6"/>
  <c r="D14" i="6"/>
  <c r="D6" i="6"/>
  <c r="D20" i="3"/>
  <c r="D13" i="3"/>
  <c r="D5" i="3"/>
  <c r="D36" i="5"/>
  <c r="D22" i="5"/>
  <c r="D15" i="5"/>
  <c r="D7" i="5"/>
  <c r="D34" i="1"/>
  <c r="D22" i="1"/>
  <c r="D15" i="1"/>
  <c r="D7" i="1"/>
  <c r="F41" i="2"/>
  <c r="G41" i="2"/>
  <c r="H41" i="2"/>
  <c r="I41" i="2"/>
  <c r="E41" i="2"/>
  <c r="K42" i="5" l="1"/>
  <c r="J42" i="5"/>
  <c r="F43" i="4"/>
  <c r="G43" i="4"/>
  <c r="H43" i="4"/>
  <c r="I43" i="4"/>
  <c r="D43" i="4"/>
  <c r="K41" i="4"/>
  <c r="J41" i="4"/>
  <c r="D44" i="4" s="1"/>
  <c r="E43" i="2"/>
  <c r="K40" i="2"/>
  <c r="J40" i="2"/>
  <c r="K41" i="1"/>
  <c r="J41" i="1"/>
  <c r="K40" i="6"/>
  <c r="J40" i="6"/>
  <c r="F44" i="4" l="1"/>
  <c r="E45" i="5"/>
  <c r="D45" i="4"/>
  <c r="F45" i="4"/>
</calcChain>
</file>

<file path=xl/sharedStrings.xml><?xml version="1.0" encoding="utf-8"?>
<sst xmlns="http://schemas.openxmlformats.org/spreadsheetml/2006/main" count="654" uniqueCount="166">
  <si>
    <t>Mã      môn học</t>
  </si>
  <si>
    <t>Tên môn học</t>
  </si>
  <si>
    <t>Số tín chỉ</t>
  </si>
  <si>
    <t>Thời gian học tập (giờ)</t>
  </si>
  <si>
    <t>Tổng số</t>
  </si>
  <si>
    <t>Trong đó</t>
  </si>
  <si>
    <t>Lý thuyết</t>
  </si>
  <si>
    <t>Thực hành / thực tập/ thí nghiệm/ thảo luận</t>
  </si>
  <si>
    <t>I</t>
  </si>
  <si>
    <t>Các môn học chung/ đại cương</t>
  </si>
  <si>
    <t>MHCT.T4.11</t>
  </si>
  <si>
    <t>Giáo dục Chính trị</t>
  </si>
  <si>
    <t>2(2,0,4)</t>
  </si>
  <si>
    <t>MHCT.T4.12</t>
  </si>
  <si>
    <t>Pháp luật</t>
  </si>
  <si>
    <t>1(1,0,2)</t>
  </si>
  <si>
    <t>MHCB.T4.25</t>
  </si>
  <si>
    <t>Giáo dục thể chất (*)</t>
  </si>
  <si>
    <t>1(0,1,1)</t>
  </si>
  <si>
    <t>MHCB.T4.18</t>
  </si>
  <si>
    <t>Giáo dục Quốc phòng và An ninh (*)</t>
  </si>
  <si>
    <t>2(1,1,3)</t>
  </si>
  <si>
    <t>MHTT.T4.401</t>
  </si>
  <si>
    <t>Tin học</t>
  </si>
  <si>
    <t>MHNN.T4.202</t>
  </si>
  <si>
    <t>Tiếng Anh</t>
  </si>
  <si>
    <t>3(0,3,2)</t>
  </si>
  <si>
    <t>II</t>
  </si>
  <si>
    <t>Các môn học chuyên môn ngành, nghề</t>
  </si>
  <si>
    <t>II.1</t>
  </si>
  <si>
    <t>Môn học cơ sở ngành, nghề</t>
  </si>
  <si>
    <t>MHKT.T4.01</t>
  </si>
  <si>
    <t>Kỹ năng mềm (*)</t>
  </si>
  <si>
    <t>4(4,0,8)</t>
  </si>
  <si>
    <t>MHCK.T4.01</t>
  </si>
  <si>
    <t xml:space="preserve">An toàn lao động </t>
  </si>
  <si>
    <t>MHCK.T4.02</t>
  </si>
  <si>
    <t>Vẽ kỹ thuật</t>
  </si>
  <si>
    <t>MHCK.T4.03</t>
  </si>
  <si>
    <t>Dung sai - Kỹ thuật đo</t>
  </si>
  <si>
    <t>MHCK.T4.04</t>
  </si>
  <si>
    <t>Vật liệu học</t>
  </si>
  <si>
    <t>MHCK.T4.05</t>
  </si>
  <si>
    <t>Bài tập lớn Vẽ kỹ thuật</t>
  </si>
  <si>
    <t>1(0,1,0)</t>
  </si>
  <si>
    <t>II.2</t>
  </si>
  <si>
    <t>Môn học chuyên môn ngành, nghề</t>
  </si>
  <si>
    <t>MHCK.T4.06</t>
  </si>
  <si>
    <t>Công nghệ chế  tạo máy</t>
  </si>
  <si>
    <t>MHCK.T4.07</t>
  </si>
  <si>
    <t>Máy cắt kim loại</t>
  </si>
  <si>
    <t>MHCK.T4.08</t>
  </si>
  <si>
    <t xml:space="preserve">Nguyên lý cắt kim loại </t>
  </si>
  <si>
    <t>MHCK.T4.09</t>
  </si>
  <si>
    <t xml:space="preserve">Thực hành Nguội </t>
  </si>
  <si>
    <t>2(0,2,1)</t>
  </si>
  <si>
    <t>MHCK.T4.10</t>
  </si>
  <si>
    <t xml:space="preserve">Thực hành Hàn </t>
  </si>
  <si>
    <t>MHCK.T4.11</t>
  </si>
  <si>
    <t>Thực hành Tiện cơ bản</t>
  </si>
  <si>
    <t>MHCK.T4.12</t>
  </si>
  <si>
    <t>Thực hành Tiện nâng cao (**)</t>
  </si>
  <si>
    <t>MHCK.T4.13</t>
  </si>
  <si>
    <t>Thực hành Phay cơ bản</t>
  </si>
  <si>
    <t>MHCK.T4.14</t>
  </si>
  <si>
    <t>MHCK.T4.15</t>
  </si>
  <si>
    <t>Đồ án chuyên ngành</t>
  </si>
  <si>
    <t>MHCK.T4.16</t>
  </si>
  <si>
    <t>Thực tập tốt nghiệp (**)</t>
  </si>
  <si>
    <t>6(0,6,0)</t>
  </si>
  <si>
    <t>MHCK.T4.17</t>
  </si>
  <si>
    <t>II.3</t>
  </si>
  <si>
    <t>Môn học tự chọn</t>
  </si>
  <si>
    <t>Lập trình CNC</t>
  </si>
  <si>
    <t>MHCK.T4.18</t>
  </si>
  <si>
    <t xml:space="preserve">Kỹ thuật thuỷ lực - khí nén </t>
  </si>
  <si>
    <t>MHCK.T4.19</t>
  </si>
  <si>
    <t>MHCK.T4.20</t>
  </si>
  <si>
    <t>Thực hành CNC cơ bản</t>
  </si>
  <si>
    <t>MHCK.T4.21</t>
  </si>
  <si>
    <t>Thực hành Sửa chữa thiết bị cơ khí</t>
  </si>
  <si>
    <t>Tổng cộng</t>
  </si>
  <si>
    <t>4(0,4,0)</t>
  </si>
  <si>
    <t>Mã môn học</t>
  </si>
  <si>
    <t>MHCK.T4.37</t>
  </si>
  <si>
    <t>Công nghệ chế tạo máy 1</t>
  </si>
  <si>
    <t>Thực hành Phay nâng cao (**)</t>
  </si>
  <si>
    <t>MHCK.T4.38</t>
  </si>
  <si>
    <t>Đồ án Công nghệ chế tạo máy</t>
  </si>
  <si>
    <t>MHCK.T4.98</t>
  </si>
  <si>
    <t>Nguyên lý – Chi tiết máy</t>
  </si>
  <si>
    <t>Thi/ Kiểm tra</t>
  </si>
  <si>
    <t>Thực tập Doanh nghiệp (**)</t>
  </si>
  <si>
    <t>MHCK.T4.40</t>
  </si>
  <si>
    <t>Kỹ thuật chế tạo 1</t>
  </si>
  <si>
    <t>MHCK.T4.42</t>
  </si>
  <si>
    <t>Kỹ thuật chế tạo 2</t>
  </si>
  <si>
    <t>MHCK.T4.22</t>
  </si>
  <si>
    <t>Nguyên lý cắt kim loại 1</t>
  </si>
  <si>
    <t>MHDD.T4.89</t>
  </si>
  <si>
    <t>Kỹ thuật Điện</t>
  </si>
  <si>
    <t>MHCK.T4.29</t>
  </si>
  <si>
    <t>Công nghệ bảo trì hệ thống thiết bị công nghiệp</t>
  </si>
  <si>
    <t>MHDD.T4.05</t>
  </si>
  <si>
    <t>Điện tử cơ bản</t>
  </si>
  <si>
    <t>MHCK.T4.30</t>
  </si>
  <si>
    <t>Quản lý và kỹ thuật bảo trì</t>
  </si>
  <si>
    <t>MHCK.T4.31</t>
  </si>
  <si>
    <t>MHCK.T4.32</t>
  </si>
  <si>
    <t>MHDD.T4.08</t>
  </si>
  <si>
    <t>Thực hành Điện cơ bản</t>
  </si>
  <si>
    <t>MHCK.T4.33</t>
  </si>
  <si>
    <t>MHCK.T4.34</t>
  </si>
  <si>
    <t>MHCK.T4.35</t>
  </si>
  <si>
    <t>Thực hành Bảo trì hệ thống truyền động cơ khí (**)</t>
  </si>
  <si>
    <t>MHCK.T4.36</t>
  </si>
  <si>
    <t>Đồ án Bảo trì hệ thống thiết bị công nghiệp</t>
  </si>
  <si>
    <t>Môn học tự chọn (Chọn 2 trong 4 môn học)</t>
  </si>
  <si>
    <t>MHDD.T4.10</t>
  </si>
  <si>
    <t>Lập trình PLC</t>
  </si>
  <si>
    <t>MHDD.T4.99</t>
  </si>
  <si>
    <t>Thực hành Bảo trì hệ thống truyền động điện (**)</t>
  </si>
  <si>
    <t>MHDD.T4.98</t>
  </si>
  <si>
    <t>Thực hành PLC</t>
  </si>
  <si>
    <t>An toàn lao động</t>
  </si>
  <si>
    <t>MHCK.T4.43</t>
  </si>
  <si>
    <t>Công nghệ khuôn mẫu 1</t>
  </si>
  <si>
    <t>Nguyên lý cắt kim loại</t>
  </si>
  <si>
    <t>Thực hành Nguội</t>
  </si>
  <si>
    <t>MHCK.T4.44</t>
  </si>
  <si>
    <t>MHCK.T4.45</t>
  </si>
  <si>
    <t>MHCK.T4.46</t>
  </si>
  <si>
    <t>MHCK.T4.47</t>
  </si>
  <si>
    <t>MHCK.T4.48</t>
  </si>
  <si>
    <t>Thực hành khuôn mẫu cơ bản</t>
  </si>
  <si>
    <t>4(0,4,2)</t>
  </si>
  <si>
    <t>MHCK.T4.49</t>
  </si>
  <si>
    <t>Đồ án chế tạo khuôn mẫu</t>
  </si>
  <si>
    <t>Kỹ thuật thuỷ lực - khí nén</t>
  </si>
  <si>
    <t>MHCK.T4.51</t>
  </si>
  <si>
    <t>Thực hành khuôn mẫu nâng cao</t>
  </si>
  <si>
    <t>3(3,0,6)</t>
  </si>
  <si>
    <t>4(4,0,8))</t>
  </si>
  <si>
    <t>2,0,4)</t>
  </si>
  <si>
    <t>1,0,2)</t>
  </si>
  <si>
    <t>0,1,1)</t>
  </si>
  <si>
    <t>1,1,3)</t>
  </si>
  <si>
    <t>0,3,2)</t>
  </si>
  <si>
    <t>4,0,8)</t>
  </si>
  <si>
    <t>0,1,0)</t>
  </si>
  <si>
    <t>3,0,6)</t>
  </si>
  <si>
    <t>0,2,1)</t>
  </si>
  <si>
    <t>0,6,0)</t>
  </si>
  <si>
    <t>Lý Thuyết</t>
  </si>
  <si>
    <t>Thực Hành</t>
  </si>
  <si>
    <t>Môn học tự chọn (Chọn 2 trong 5 môn học)</t>
  </si>
  <si>
    <t xml:space="preserve">Lý Thuyết </t>
  </si>
  <si>
    <t>Thực hành</t>
  </si>
  <si>
    <t>0,4,0)</t>
  </si>
  <si>
    <t>Năng lực tối thiểu : 1440</t>
  </si>
  <si>
    <t>Năng lực tối thiểu : 1680</t>
  </si>
  <si>
    <t>Năng lực tối thiểu : 1460</t>
  </si>
  <si>
    <t>Năng lực tối thiểu : ???</t>
  </si>
  <si>
    <t>Năng lực tối thiểu : 1400</t>
  </si>
  <si>
    <t>Năng lực tối thiểu : 1700</t>
  </si>
  <si>
    <t>(**)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</si>
</sst>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.5"/>
      <color rgb="FF000000"/>
      <name val="Times New Roman"/>
      <family val="1"/>
    </font>
    <font>
      <sz val="12.5"/>
      <color rgb="FF000000"/>
      <name val="Times New Roman"/>
      <family val="1"/>
    </font>
    <font>
      <b/>
      <i/>
      <sz val="12.5"/>
      <color rgb="FF000000"/>
      <name val="Times New Roman"/>
      <family val="1"/>
    </font>
    <font>
      <i/>
      <sz val="12.5"/>
      <color rgb="FF000000"/>
      <name val="Times New Roman"/>
      <family val="1"/>
    </font>
    <font>
      <sz val="10"/>
      <color rgb="FF0070C0"/>
      <name val="Times New Roman"/>
      <family val="1"/>
    </font>
    <font>
      <sz val="11"/>
      <color rgb="FF0070C0"/>
      <name val="Calibri"/>
      <family val="2"/>
      <scheme val="minor"/>
    </font>
    <font>
      <sz val="11"/>
      <color rgb="FF0070C0"/>
      <name val="Times New Roman"/>
      <family val="1"/>
    </font>
    <font>
      <b/>
      <sz val="11"/>
      <color rgb="FFFF0000"/>
      <name val="Calibri"/>
      <family val="2"/>
      <scheme val="minor"/>
    </font>
    <font>
      <b/>
      <sz val="13"/>
      <color rgb="FFFF0000"/>
      <name val="Times New Roman"/>
      <family val="1"/>
    </font>
    <font>
      <b/>
      <sz val="11"/>
      <color rgb="FFFF0000"/>
      <name val="Times New Roman"/>
      <family val="1"/>
    </font>
    <font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sz val="12"/>
      <color theme="8"/>
      <name val="Times New Roman"/>
      <family val="1"/>
    </font>
    <font>
      <sz val="12"/>
      <color theme="8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sz val="12"/>
      <color theme="4"/>
      <name val="Times New Roman"/>
      <family val="1"/>
    </font>
    <font>
      <sz val="12"/>
      <color theme="4"/>
      <name val="Calibri"/>
      <family val="2"/>
      <scheme val="minor"/>
    </font>
    <font>
      <sz val="10"/>
      <color theme="4"/>
      <name val="Times New Roman"/>
      <family val="1"/>
    </font>
    <font>
      <sz val="11"/>
      <color theme="4"/>
      <name val="Calibri"/>
      <family val="2"/>
      <scheme val="minor"/>
    </font>
    <font>
      <sz val="11"/>
      <color theme="4"/>
      <name val="Times New Roman"/>
      <family val="1"/>
    </font>
    <font>
      <b/>
      <sz val="11"/>
      <color rgb="FF0070C0"/>
      <name val="Times New Roman"/>
      <family val="1"/>
    </font>
    <font>
      <b/>
      <sz val="11"/>
      <color rgb="FF0070C0"/>
      <name val="Calibri"/>
      <family val="2"/>
      <scheme val="minor"/>
    </font>
    <font>
      <b/>
      <sz val="10"/>
      <color theme="4"/>
      <name val="Times New Roman"/>
      <family val="1"/>
    </font>
    <font>
      <b/>
      <sz val="11"/>
      <color theme="4"/>
      <name val="Calibri"/>
      <family val="2"/>
      <scheme val="minor"/>
    </font>
    <font>
      <b/>
      <sz val="10"/>
      <color rgb="FF0070C0"/>
      <name val="Times New Roman"/>
      <family val="1"/>
    </font>
    <font>
      <b/>
      <sz val="10"/>
      <color theme="8"/>
      <name val="Times New Roman"/>
      <family val="1"/>
    </font>
    <font>
      <b/>
      <sz val="11"/>
      <color theme="8"/>
      <name val="Calibri"/>
      <family val="2"/>
      <scheme val="minor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/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/>
    <xf numFmtId="0" fontId="15" fillId="0" borderId="0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vertical="center" wrapText="1"/>
    </xf>
    <xf numFmtId="0" fontId="21" fillId="0" borderId="0" xfId="0" applyFont="1"/>
    <xf numFmtId="0" fontId="20" fillId="0" borderId="0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3" fillId="0" borderId="0" xfId="0" applyFont="1"/>
    <xf numFmtId="0" fontId="24" fillId="0" borderId="0" xfId="0" applyFont="1" applyAlignment="1">
      <alignment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9" fillId="2" borderId="0" xfId="0" applyFont="1" applyFill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6" fillId="0" borderId="0" xfId="0" applyFont="1"/>
    <xf numFmtId="0" fontId="27" fillId="0" borderId="0" xfId="0" applyFont="1" applyAlignment="1">
      <alignment vertical="center" wrapText="1"/>
    </xf>
    <xf numFmtId="0" fontId="28" fillId="0" borderId="0" xfId="0" applyFont="1"/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center" wrapText="1"/>
    </xf>
    <xf numFmtId="0" fontId="0" fillId="0" borderId="0" xfId="0" applyBorder="1"/>
    <xf numFmtId="0" fontId="19" fillId="0" borderId="0" xfId="0" applyFont="1" applyFill="1"/>
    <xf numFmtId="0" fontId="11" fillId="2" borderId="0" xfId="0" applyFont="1" applyFill="1"/>
    <xf numFmtId="0" fontId="29" fillId="0" borderId="0" xfId="0" applyFont="1" applyAlignment="1">
      <alignment vertical="center" wrapText="1"/>
    </xf>
    <xf numFmtId="0" fontId="10" fillId="0" borderId="0" xfId="0" applyFont="1" applyFill="1"/>
    <xf numFmtId="0" fontId="30" fillId="0" borderId="0" xfId="0" applyFont="1" applyAlignment="1">
      <alignment vertical="center" wrapText="1"/>
    </xf>
    <xf numFmtId="0" fontId="31" fillId="0" borderId="0" xfId="0" applyFont="1"/>
    <xf numFmtId="0" fontId="32" fillId="0" borderId="0" xfId="0" applyFont="1"/>
    <xf numFmtId="0" fontId="5" fillId="0" borderId="8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33" fillId="0" borderId="0" xfId="0" applyFont="1" applyFill="1" applyBorder="1" applyAlignment="1">
      <alignment horizontal="right" vertical="center" wrapText="1"/>
    </xf>
    <xf numFmtId="0" fontId="18" fillId="0" borderId="0" xfId="0" applyFont="1" applyAlignment="1">
      <alignment horizontal="right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63EFE-B9AC-45EB-A08F-7EFD4C049DF1}">
  <dimension ref="B2:M45"/>
  <sheetViews>
    <sheetView topLeftCell="B7" workbookViewId="0">
      <selection activeCell="H45" sqref="H45"/>
    </sheetView>
  </sheetViews>
  <sheetFormatPr defaultRowHeight="15" x14ac:dyDescent="0.25"/>
  <cols>
    <col min="2" max="2" width="16.42578125" customWidth="1"/>
    <col min="3" max="3" width="39.5703125" customWidth="1"/>
    <col min="4" max="4" width="10.85546875" customWidth="1"/>
    <col min="5" max="5" width="11.7109375" customWidth="1"/>
    <col min="6" max="6" width="11.5703125" customWidth="1"/>
    <col min="10" max="10" width="10.85546875" bestFit="1" customWidth="1"/>
    <col min="12" max="12" width="13.85546875" bestFit="1" customWidth="1"/>
  </cols>
  <sheetData>
    <row r="2" spans="2:11" ht="15.75" thickBot="1" x14ac:dyDescent="0.3"/>
    <row r="3" spans="2:11" ht="17.25" thickBot="1" x14ac:dyDescent="0.3">
      <c r="B3" s="67" t="s">
        <v>83</v>
      </c>
      <c r="C3" s="67" t="s">
        <v>1</v>
      </c>
      <c r="D3" s="42"/>
      <c r="E3" s="67" t="s">
        <v>2</v>
      </c>
      <c r="F3" s="70" t="s">
        <v>3</v>
      </c>
      <c r="G3" s="71"/>
      <c r="H3" s="71"/>
      <c r="I3" s="72"/>
      <c r="J3" s="1"/>
    </row>
    <row r="4" spans="2:11" ht="17.25" thickBot="1" x14ac:dyDescent="0.3">
      <c r="B4" s="68"/>
      <c r="C4" s="68"/>
      <c r="D4" s="43"/>
      <c r="E4" s="68"/>
      <c r="F4" s="67" t="s">
        <v>4</v>
      </c>
      <c r="G4" s="70" t="s">
        <v>5</v>
      </c>
      <c r="H4" s="71"/>
      <c r="I4" s="72"/>
      <c r="J4" s="1"/>
    </row>
    <row r="5" spans="2:11" ht="99.75" customHeight="1" x14ac:dyDescent="0.25">
      <c r="B5" s="68"/>
      <c r="C5" s="68"/>
      <c r="D5" s="43" t="s">
        <v>2</v>
      </c>
      <c r="E5" s="68"/>
      <c r="F5" s="68"/>
      <c r="G5" s="67" t="s">
        <v>6</v>
      </c>
      <c r="H5" s="67" t="s">
        <v>7</v>
      </c>
      <c r="I5" s="67" t="s">
        <v>91</v>
      </c>
      <c r="J5" s="1"/>
    </row>
    <row r="6" spans="2:11" ht="17.25" thickBot="1" x14ac:dyDescent="0.3">
      <c r="B6" s="69"/>
      <c r="C6" s="69"/>
      <c r="D6" s="44"/>
      <c r="E6" s="69"/>
      <c r="F6" s="69"/>
      <c r="G6" s="69"/>
      <c r="H6" s="69"/>
      <c r="I6" s="69"/>
      <c r="J6" s="1"/>
    </row>
    <row r="7" spans="2:11" ht="17.25" thickBot="1" x14ac:dyDescent="0.3">
      <c r="B7" s="2" t="s">
        <v>8</v>
      </c>
      <c r="C7" s="3" t="s">
        <v>9</v>
      </c>
      <c r="D7" s="52">
        <f>SUM(D8:D13)</f>
        <v>11</v>
      </c>
      <c r="E7" s="4">
        <v>11</v>
      </c>
      <c r="F7" s="4">
        <v>255</v>
      </c>
      <c r="G7" s="4">
        <v>67</v>
      </c>
      <c r="H7" s="4">
        <v>176</v>
      </c>
      <c r="I7" s="4">
        <v>12</v>
      </c>
      <c r="J7" s="1"/>
    </row>
    <row r="8" spans="2:11" ht="17.25" thickBot="1" x14ac:dyDescent="0.3">
      <c r="B8" s="11" t="s">
        <v>10</v>
      </c>
      <c r="C8" s="6" t="s">
        <v>11</v>
      </c>
      <c r="D8" s="53">
        <v>2</v>
      </c>
      <c r="E8" s="7" t="s">
        <v>12</v>
      </c>
      <c r="F8" s="7">
        <v>30</v>
      </c>
      <c r="G8" s="7">
        <v>28</v>
      </c>
      <c r="H8" s="7"/>
      <c r="I8" s="7">
        <v>2</v>
      </c>
      <c r="J8" s="19">
        <v>2</v>
      </c>
      <c r="K8" s="17"/>
    </row>
    <row r="9" spans="2:11" ht="17.25" thickBot="1" x14ac:dyDescent="0.3">
      <c r="B9" s="11" t="s">
        <v>13</v>
      </c>
      <c r="C9" s="6" t="s">
        <v>14</v>
      </c>
      <c r="D9" s="53">
        <v>1</v>
      </c>
      <c r="E9" s="7" t="s">
        <v>15</v>
      </c>
      <c r="F9" s="7">
        <v>15</v>
      </c>
      <c r="G9" s="7">
        <v>13</v>
      </c>
      <c r="H9" s="7"/>
      <c r="I9" s="7">
        <v>2</v>
      </c>
      <c r="J9" s="19">
        <v>2</v>
      </c>
      <c r="K9" s="17"/>
    </row>
    <row r="10" spans="2:11" ht="17.25" thickBot="1" x14ac:dyDescent="0.3">
      <c r="B10" s="11" t="s">
        <v>16</v>
      </c>
      <c r="C10" s="6" t="s">
        <v>17</v>
      </c>
      <c r="D10" s="53">
        <v>1</v>
      </c>
      <c r="E10" s="7" t="s">
        <v>18</v>
      </c>
      <c r="F10" s="7">
        <v>30</v>
      </c>
      <c r="G10" s="7"/>
      <c r="H10" s="7">
        <v>28</v>
      </c>
      <c r="I10" s="7">
        <v>2</v>
      </c>
      <c r="J10" s="19"/>
      <c r="K10" s="18">
        <v>2</v>
      </c>
    </row>
    <row r="11" spans="2:11" ht="17.25" thickBot="1" x14ac:dyDescent="0.3">
      <c r="B11" s="11" t="s">
        <v>19</v>
      </c>
      <c r="C11" s="6" t="s">
        <v>20</v>
      </c>
      <c r="D11" s="53">
        <v>2</v>
      </c>
      <c r="E11" s="7" t="s">
        <v>21</v>
      </c>
      <c r="F11" s="7">
        <v>45</v>
      </c>
      <c r="G11" s="7">
        <v>13</v>
      </c>
      <c r="H11" s="7">
        <v>30</v>
      </c>
      <c r="I11" s="7">
        <v>2</v>
      </c>
      <c r="J11" s="19">
        <v>2</v>
      </c>
      <c r="K11" s="17"/>
    </row>
    <row r="12" spans="2:11" ht="17.25" thickBot="1" x14ac:dyDescent="0.3">
      <c r="B12" s="11" t="s">
        <v>22</v>
      </c>
      <c r="C12" s="6" t="s">
        <v>23</v>
      </c>
      <c r="D12" s="53">
        <v>2</v>
      </c>
      <c r="E12" s="7" t="s">
        <v>21</v>
      </c>
      <c r="F12" s="7">
        <v>45</v>
      </c>
      <c r="G12" s="7">
        <v>13</v>
      </c>
      <c r="H12" s="7">
        <v>30</v>
      </c>
      <c r="I12" s="7">
        <v>2</v>
      </c>
      <c r="J12" s="19">
        <v>2</v>
      </c>
      <c r="K12" s="17"/>
    </row>
    <row r="13" spans="2:11" ht="17.25" thickBot="1" x14ac:dyDescent="0.3">
      <c r="B13" s="11" t="s">
        <v>24</v>
      </c>
      <c r="C13" s="6" t="s">
        <v>25</v>
      </c>
      <c r="D13" s="53">
        <v>3</v>
      </c>
      <c r="E13" s="7" t="s">
        <v>26</v>
      </c>
      <c r="F13" s="7">
        <v>90</v>
      </c>
      <c r="G13" s="7"/>
      <c r="H13" s="7">
        <v>88</v>
      </c>
      <c r="I13" s="7">
        <v>2</v>
      </c>
      <c r="J13" s="19"/>
      <c r="K13" s="18">
        <v>2</v>
      </c>
    </row>
    <row r="14" spans="2:11" ht="33.75" thickBot="1" x14ac:dyDescent="0.3">
      <c r="B14" s="2" t="s">
        <v>27</v>
      </c>
      <c r="C14" s="3" t="s">
        <v>28</v>
      </c>
      <c r="D14" s="52">
        <v>49</v>
      </c>
      <c r="E14" s="4">
        <v>49</v>
      </c>
      <c r="F14" s="4">
        <v>1245</v>
      </c>
      <c r="G14" s="4">
        <v>324</v>
      </c>
      <c r="H14" s="4">
        <v>878</v>
      </c>
      <c r="I14" s="4">
        <v>43</v>
      </c>
      <c r="J14" s="19"/>
      <c r="K14" s="17"/>
    </row>
    <row r="15" spans="2:11" ht="18" thickBot="1" x14ac:dyDescent="0.3">
      <c r="B15" s="8" t="s">
        <v>29</v>
      </c>
      <c r="C15" s="9" t="s">
        <v>30</v>
      </c>
      <c r="D15" s="54">
        <f>SUM(D16:D21)</f>
        <v>15</v>
      </c>
      <c r="E15" s="10">
        <v>15</v>
      </c>
      <c r="F15" s="10">
        <v>255</v>
      </c>
      <c r="G15" s="10">
        <v>197</v>
      </c>
      <c r="H15" s="10">
        <v>43</v>
      </c>
      <c r="I15" s="10">
        <v>15</v>
      </c>
      <c r="J15" s="19"/>
      <c r="K15" s="17"/>
    </row>
    <row r="16" spans="2:11" ht="17.25" thickBot="1" x14ac:dyDescent="0.3">
      <c r="B16" s="11" t="s">
        <v>31</v>
      </c>
      <c r="C16" s="6" t="s">
        <v>32</v>
      </c>
      <c r="D16" s="53">
        <v>4</v>
      </c>
      <c r="E16" s="7" t="s">
        <v>33</v>
      </c>
      <c r="F16" s="7">
        <v>60</v>
      </c>
      <c r="G16" s="7">
        <v>55</v>
      </c>
      <c r="H16" s="7"/>
      <c r="I16" s="7">
        <v>5</v>
      </c>
      <c r="J16" s="19">
        <v>5</v>
      </c>
      <c r="K16" s="17"/>
    </row>
    <row r="17" spans="2:11" ht="17.25" thickBot="1" x14ac:dyDescent="0.3">
      <c r="B17" s="11" t="s">
        <v>34</v>
      </c>
      <c r="C17" s="6" t="s">
        <v>35</v>
      </c>
      <c r="D17" s="53">
        <v>2</v>
      </c>
      <c r="E17" s="7" t="s">
        <v>12</v>
      </c>
      <c r="F17" s="7">
        <v>30</v>
      </c>
      <c r="G17" s="7">
        <v>28</v>
      </c>
      <c r="H17" s="7"/>
      <c r="I17" s="7">
        <v>2</v>
      </c>
      <c r="J17" s="19">
        <v>2</v>
      </c>
      <c r="K17" s="17"/>
    </row>
    <row r="18" spans="2:11" ht="17.25" thickBot="1" x14ac:dyDescent="0.3">
      <c r="B18" s="11" t="s">
        <v>36</v>
      </c>
      <c r="C18" s="6" t="s">
        <v>37</v>
      </c>
      <c r="D18" s="53">
        <v>4</v>
      </c>
      <c r="E18" s="7" t="s">
        <v>33</v>
      </c>
      <c r="F18" s="7">
        <v>60</v>
      </c>
      <c r="G18" s="7">
        <v>58</v>
      </c>
      <c r="H18" s="7"/>
      <c r="I18" s="7">
        <v>2</v>
      </c>
      <c r="J18" s="19">
        <v>2</v>
      </c>
      <c r="K18" s="17"/>
    </row>
    <row r="19" spans="2:11" ht="17.25" thickBot="1" x14ac:dyDescent="0.3">
      <c r="B19" s="11" t="s">
        <v>38</v>
      </c>
      <c r="C19" s="6" t="s">
        <v>39</v>
      </c>
      <c r="D19" s="53">
        <v>2</v>
      </c>
      <c r="E19" s="7" t="s">
        <v>12</v>
      </c>
      <c r="F19" s="7">
        <v>30</v>
      </c>
      <c r="G19" s="7">
        <v>28</v>
      </c>
      <c r="H19" s="7"/>
      <c r="I19" s="7">
        <v>2</v>
      </c>
      <c r="J19" s="19">
        <v>2</v>
      </c>
      <c r="K19" s="17"/>
    </row>
    <row r="20" spans="2:11" ht="17.25" thickBot="1" x14ac:dyDescent="0.3">
      <c r="B20" s="11" t="s">
        <v>40</v>
      </c>
      <c r="C20" s="6" t="s">
        <v>41</v>
      </c>
      <c r="D20" s="53">
        <v>2</v>
      </c>
      <c r="E20" s="7" t="s">
        <v>12</v>
      </c>
      <c r="F20" s="7">
        <v>30</v>
      </c>
      <c r="G20" s="7">
        <v>28</v>
      </c>
      <c r="H20" s="7"/>
      <c r="I20" s="7">
        <v>2</v>
      </c>
      <c r="J20" s="19">
        <v>2</v>
      </c>
      <c r="K20" s="17"/>
    </row>
    <row r="21" spans="2:11" ht="17.25" thickBot="1" x14ac:dyDescent="0.3">
      <c r="B21" s="11" t="s">
        <v>42</v>
      </c>
      <c r="C21" s="6" t="s">
        <v>43</v>
      </c>
      <c r="D21" s="53">
        <v>1</v>
      </c>
      <c r="E21" s="7" t="s">
        <v>44</v>
      </c>
      <c r="F21" s="7">
        <v>45</v>
      </c>
      <c r="G21" s="7"/>
      <c r="H21" s="7">
        <v>43</v>
      </c>
      <c r="I21" s="7">
        <v>2</v>
      </c>
      <c r="J21" s="19"/>
      <c r="K21" s="18">
        <v>2</v>
      </c>
    </row>
    <row r="22" spans="2:11" ht="18" thickBot="1" x14ac:dyDescent="0.3">
      <c r="B22" s="8" t="s">
        <v>45</v>
      </c>
      <c r="C22" s="9" t="s">
        <v>46</v>
      </c>
      <c r="D22" s="54">
        <f>SUM(D23:D33)</f>
        <v>30</v>
      </c>
      <c r="E22" s="10">
        <v>30</v>
      </c>
      <c r="F22" s="10">
        <v>900</v>
      </c>
      <c r="G22" s="10">
        <v>99</v>
      </c>
      <c r="H22" s="10">
        <v>777</v>
      </c>
      <c r="I22" s="10">
        <v>24</v>
      </c>
      <c r="J22" s="19"/>
      <c r="K22" s="17"/>
    </row>
    <row r="23" spans="2:11" ht="17.25" thickBot="1" x14ac:dyDescent="0.3">
      <c r="B23" s="11" t="s">
        <v>47</v>
      </c>
      <c r="C23" s="6" t="s">
        <v>48</v>
      </c>
      <c r="D23" s="53">
        <v>3</v>
      </c>
      <c r="E23" s="7" t="s">
        <v>141</v>
      </c>
      <c r="F23" s="7">
        <v>45</v>
      </c>
      <c r="G23" s="7">
        <v>43</v>
      </c>
      <c r="H23" s="7"/>
      <c r="I23" s="7">
        <v>2</v>
      </c>
      <c r="J23" s="19">
        <v>2</v>
      </c>
      <c r="K23" s="17"/>
    </row>
    <row r="24" spans="2:11" ht="17.25" thickBot="1" x14ac:dyDescent="0.3">
      <c r="B24" s="11" t="s">
        <v>49</v>
      </c>
      <c r="C24" s="6" t="s">
        <v>50</v>
      </c>
      <c r="D24" s="53">
        <v>2</v>
      </c>
      <c r="E24" s="7" t="s">
        <v>12</v>
      </c>
      <c r="F24" s="7">
        <v>30</v>
      </c>
      <c r="G24" s="7">
        <v>28</v>
      </c>
      <c r="H24" s="7"/>
      <c r="I24" s="7">
        <v>2</v>
      </c>
      <c r="J24" s="19">
        <v>2</v>
      </c>
      <c r="K24" s="17"/>
    </row>
    <row r="25" spans="2:11" ht="17.25" thickBot="1" x14ac:dyDescent="0.3">
      <c r="B25" s="11" t="s">
        <v>51</v>
      </c>
      <c r="C25" s="6" t="s">
        <v>52</v>
      </c>
      <c r="D25" s="53">
        <v>2</v>
      </c>
      <c r="E25" s="7" t="s">
        <v>12</v>
      </c>
      <c r="F25" s="7">
        <v>30</v>
      </c>
      <c r="G25" s="7">
        <v>28</v>
      </c>
      <c r="H25" s="7"/>
      <c r="I25" s="7">
        <v>2</v>
      </c>
      <c r="J25" s="19">
        <v>2</v>
      </c>
      <c r="K25" s="17"/>
    </row>
    <row r="26" spans="2:11" ht="17.25" thickBot="1" x14ac:dyDescent="0.3">
      <c r="B26" s="11" t="s">
        <v>53</v>
      </c>
      <c r="C26" s="6" t="s">
        <v>54</v>
      </c>
      <c r="D26" s="53">
        <v>2</v>
      </c>
      <c r="E26" s="7" t="s">
        <v>55</v>
      </c>
      <c r="F26" s="7">
        <v>60</v>
      </c>
      <c r="G26" s="7"/>
      <c r="H26" s="7">
        <v>58</v>
      </c>
      <c r="I26" s="7">
        <v>2</v>
      </c>
      <c r="J26" s="19"/>
      <c r="K26" s="18">
        <v>2</v>
      </c>
    </row>
    <row r="27" spans="2:11" ht="17.25" thickBot="1" x14ac:dyDescent="0.3">
      <c r="B27" s="11" t="s">
        <v>56</v>
      </c>
      <c r="C27" s="6" t="s">
        <v>57</v>
      </c>
      <c r="D27" s="53">
        <v>2</v>
      </c>
      <c r="E27" s="7" t="s">
        <v>55</v>
      </c>
      <c r="F27" s="7">
        <v>60</v>
      </c>
      <c r="G27" s="7"/>
      <c r="H27" s="7">
        <v>58</v>
      </c>
      <c r="I27" s="7">
        <v>2</v>
      </c>
      <c r="J27" s="19"/>
      <c r="K27" s="18">
        <v>2</v>
      </c>
    </row>
    <row r="28" spans="2:11" ht="17.25" thickBot="1" x14ac:dyDescent="0.3">
      <c r="B28" s="11" t="s">
        <v>58</v>
      </c>
      <c r="C28" s="6" t="s">
        <v>59</v>
      </c>
      <c r="D28" s="53">
        <v>3</v>
      </c>
      <c r="E28" s="7" t="s">
        <v>26</v>
      </c>
      <c r="F28" s="7">
        <v>90</v>
      </c>
      <c r="G28" s="7"/>
      <c r="H28" s="7">
        <v>88</v>
      </c>
      <c r="I28" s="7">
        <v>2</v>
      </c>
      <c r="J28" s="19"/>
      <c r="K28" s="18">
        <v>2</v>
      </c>
    </row>
    <row r="29" spans="2:11" ht="17.25" thickBot="1" x14ac:dyDescent="0.3">
      <c r="B29" s="11" t="s">
        <v>60</v>
      </c>
      <c r="C29" s="6" t="s">
        <v>61</v>
      </c>
      <c r="D29" s="53">
        <v>3</v>
      </c>
      <c r="E29" s="7" t="s">
        <v>26</v>
      </c>
      <c r="F29" s="7">
        <v>90</v>
      </c>
      <c r="G29" s="7"/>
      <c r="H29" s="7">
        <v>88</v>
      </c>
      <c r="I29" s="7">
        <v>2</v>
      </c>
      <c r="J29" s="19"/>
      <c r="K29" s="18">
        <v>2</v>
      </c>
    </row>
    <row r="30" spans="2:11" ht="17.25" thickBot="1" x14ac:dyDescent="0.3">
      <c r="B30" s="11" t="s">
        <v>62</v>
      </c>
      <c r="C30" s="6" t="s">
        <v>63</v>
      </c>
      <c r="D30" s="53">
        <v>3</v>
      </c>
      <c r="E30" s="7" t="s">
        <v>26</v>
      </c>
      <c r="F30" s="7">
        <v>90</v>
      </c>
      <c r="G30" s="7"/>
      <c r="H30" s="7">
        <v>88</v>
      </c>
      <c r="I30" s="7">
        <v>2</v>
      </c>
      <c r="J30" s="19"/>
      <c r="K30" s="18">
        <v>2</v>
      </c>
    </row>
    <row r="31" spans="2:11" ht="17.25" thickBot="1" x14ac:dyDescent="0.3">
      <c r="B31" s="11" t="s">
        <v>64</v>
      </c>
      <c r="C31" s="6" t="s">
        <v>86</v>
      </c>
      <c r="D31" s="53">
        <v>3</v>
      </c>
      <c r="E31" s="7" t="s">
        <v>26</v>
      </c>
      <c r="F31" s="7">
        <v>90</v>
      </c>
      <c r="G31" s="7"/>
      <c r="H31" s="7">
        <v>88</v>
      </c>
      <c r="I31" s="7">
        <v>2</v>
      </c>
      <c r="J31" s="19"/>
      <c r="K31" s="18">
        <v>2</v>
      </c>
    </row>
    <row r="32" spans="2:11" ht="17.25" thickBot="1" x14ac:dyDescent="0.3">
      <c r="B32" s="11" t="s">
        <v>65</v>
      </c>
      <c r="C32" s="6" t="s">
        <v>66</v>
      </c>
      <c r="D32" s="53">
        <v>1</v>
      </c>
      <c r="E32" s="7" t="s">
        <v>44</v>
      </c>
      <c r="F32" s="7">
        <v>45</v>
      </c>
      <c r="G32" s="7"/>
      <c r="H32" s="7">
        <v>43</v>
      </c>
      <c r="I32" s="7">
        <v>2</v>
      </c>
      <c r="J32" s="19"/>
      <c r="K32" s="18">
        <v>2</v>
      </c>
    </row>
    <row r="33" spans="2:13" ht="17.25" thickBot="1" x14ac:dyDescent="0.3">
      <c r="B33" s="11" t="s">
        <v>67</v>
      </c>
      <c r="C33" s="6" t="s">
        <v>68</v>
      </c>
      <c r="D33" s="53">
        <v>6</v>
      </c>
      <c r="E33" s="7" t="s">
        <v>69</v>
      </c>
      <c r="F33" s="7">
        <v>270</v>
      </c>
      <c r="G33" s="7"/>
      <c r="H33" s="7">
        <v>266</v>
      </c>
      <c r="I33" s="7">
        <v>4</v>
      </c>
      <c r="J33" s="19"/>
      <c r="K33" s="18">
        <v>4</v>
      </c>
    </row>
    <row r="34" spans="2:13" ht="18" thickBot="1" x14ac:dyDescent="0.3">
      <c r="B34" s="8" t="s">
        <v>71</v>
      </c>
      <c r="C34" s="9" t="s">
        <v>72</v>
      </c>
      <c r="D34" s="54">
        <f>SUM(D36,D39)</f>
        <v>4</v>
      </c>
      <c r="E34" s="10">
        <v>4</v>
      </c>
      <c r="F34" s="4">
        <v>90</v>
      </c>
      <c r="G34" s="4">
        <v>28</v>
      </c>
      <c r="H34" s="4">
        <v>58</v>
      </c>
      <c r="I34" s="4">
        <v>4</v>
      </c>
      <c r="J34" s="19"/>
      <c r="K34" s="17"/>
    </row>
    <row r="35" spans="2:13" ht="17.25" thickBot="1" x14ac:dyDescent="0.3">
      <c r="B35" s="65" t="s">
        <v>155</v>
      </c>
      <c r="C35" s="66"/>
      <c r="D35" s="55"/>
      <c r="E35" s="7"/>
      <c r="F35" s="7"/>
      <c r="G35" s="7"/>
      <c r="H35" s="7"/>
      <c r="I35" s="7"/>
      <c r="J35" s="19"/>
      <c r="K35" s="17"/>
    </row>
    <row r="36" spans="2:13" ht="17.25" thickBot="1" x14ac:dyDescent="0.3">
      <c r="B36" s="11" t="s">
        <v>70</v>
      </c>
      <c r="C36" s="6" t="s">
        <v>73</v>
      </c>
      <c r="D36" s="53">
        <v>2</v>
      </c>
      <c r="E36" s="7" t="s">
        <v>12</v>
      </c>
      <c r="F36" s="7">
        <v>30</v>
      </c>
      <c r="G36" s="7">
        <v>28</v>
      </c>
      <c r="H36" s="7"/>
      <c r="I36" s="7">
        <v>2</v>
      </c>
      <c r="J36" s="19">
        <v>2</v>
      </c>
      <c r="K36" s="17"/>
    </row>
    <row r="37" spans="2:13" ht="17.25" thickBot="1" x14ac:dyDescent="0.3">
      <c r="B37" s="11" t="s">
        <v>74</v>
      </c>
      <c r="C37" s="6" t="s">
        <v>75</v>
      </c>
      <c r="D37" s="53">
        <v>2</v>
      </c>
      <c r="E37" s="7" t="s">
        <v>12</v>
      </c>
      <c r="F37" s="7">
        <v>30</v>
      </c>
      <c r="G37" s="7">
        <v>28</v>
      </c>
      <c r="H37" s="7"/>
      <c r="I37" s="7">
        <v>2</v>
      </c>
      <c r="J37" s="19"/>
      <c r="K37" s="17"/>
    </row>
    <row r="38" spans="2:13" ht="17.25" thickBot="1" x14ac:dyDescent="0.3">
      <c r="B38" s="11" t="s">
        <v>76</v>
      </c>
      <c r="C38" s="6" t="s">
        <v>90</v>
      </c>
      <c r="D38" s="53">
        <v>2</v>
      </c>
      <c r="E38" s="7" t="s">
        <v>12</v>
      </c>
      <c r="F38" s="7">
        <v>30</v>
      </c>
      <c r="G38" s="7">
        <v>28</v>
      </c>
      <c r="H38" s="7"/>
      <c r="I38" s="7">
        <v>2</v>
      </c>
      <c r="J38" s="19"/>
      <c r="K38" s="17"/>
      <c r="M38">
        <v>90</v>
      </c>
    </row>
    <row r="39" spans="2:13" ht="17.25" thickBot="1" x14ac:dyDescent="0.3">
      <c r="B39" s="11" t="s">
        <v>77</v>
      </c>
      <c r="C39" s="6" t="s">
        <v>78</v>
      </c>
      <c r="D39" s="53">
        <v>2</v>
      </c>
      <c r="E39" s="7" t="s">
        <v>55</v>
      </c>
      <c r="F39" s="7">
        <v>60</v>
      </c>
      <c r="G39" s="7"/>
      <c r="H39" s="7">
        <v>58</v>
      </c>
      <c r="I39" s="7">
        <v>2</v>
      </c>
      <c r="J39" s="19"/>
      <c r="K39" s="18">
        <v>2</v>
      </c>
      <c r="M39">
        <v>90</v>
      </c>
    </row>
    <row r="40" spans="2:13" ht="17.25" thickBot="1" x14ac:dyDescent="0.3">
      <c r="B40" s="11" t="s">
        <v>79</v>
      </c>
      <c r="C40" s="6" t="s">
        <v>80</v>
      </c>
      <c r="D40" s="53">
        <v>2</v>
      </c>
      <c r="E40" s="7" t="s">
        <v>55</v>
      </c>
      <c r="F40" s="7">
        <v>60</v>
      </c>
      <c r="G40" s="7"/>
      <c r="H40" s="7">
        <v>58</v>
      </c>
      <c r="I40" s="7">
        <v>2</v>
      </c>
      <c r="J40" s="19"/>
      <c r="K40" s="17"/>
      <c r="M40">
        <v>270</v>
      </c>
    </row>
    <row r="41" spans="2:13" ht="17.25" thickBot="1" x14ac:dyDescent="0.3">
      <c r="B41" s="12"/>
      <c r="C41" s="3" t="s">
        <v>81</v>
      </c>
      <c r="D41" s="52">
        <v>60</v>
      </c>
      <c r="E41" s="4">
        <v>60</v>
      </c>
      <c r="F41" s="4">
        <v>1500</v>
      </c>
      <c r="G41" s="4">
        <v>391</v>
      </c>
      <c r="H41" s="4">
        <v>1054</v>
      </c>
      <c r="I41" s="4">
        <v>55</v>
      </c>
      <c r="J41" s="46">
        <f>SUM(J8:J9,J11:J12,J16:J20,J23:J25,J36)</f>
        <v>29</v>
      </c>
      <c r="K41" s="47">
        <f>SUM(K10,K13,K21,K26:K33,K39)</f>
        <v>26</v>
      </c>
      <c r="M41">
        <f>SUM(M38:M40)</f>
        <v>450</v>
      </c>
    </row>
    <row r="42" spans="2:13" ht="15.75" x14ac:dyDescent="0.25">
      <c r="E42" s="41">
        <f>SUM(E7,E14)</f>
        <v>60</v>
      </c>
      <c r="F42" s="41">
        <f t="shared" ref="F42:I42" si="0">SUM(F7,F14)</f>
        <v>1500</v>
      </c>
      <c r="G42" s="41">
        <f t="shared" si="0"/>
        <v>391</v>
      </c>
      <c r="H42" s="41">
        <f t="shared" si="0"/>
        <v>1054</v>
      </c>
      <c r="I42" s="41">
        <f t="shared" si="0"/>
        <v>55</v>
      </c>
      <c r="J42" s="32"/>
      <c r="M42">
        <f>M41/F42</f>
        <v>0.3</v>
      </c>
    </row>
    <row r="44" spans="2:13" ht="15.75" x14ac:dyDescent="0.25">
      <c r="C44" s="64" t="s">
        <v>159</v>
      </c>
      <c r="F44" s="32" t="s">
        <v>153</v>
      </c>
      <c r="G44" s="32">
        <f>G42+29</f>
        <v>420</v>
      </c>
      <c r="H44" s="32"/>
    </row>
    <row r="45" spans="2:13" ht="15.75" x14ac:dyDescent="0.25">
      <c r="F45" s="32" t="s">
        <v>154</v>
      </c>
      <c r="G45" s="32">
        <f>H42+26</f>
        <v>1080</v>
      </c>
      <c r="H45" s="32">
        <f>(G45/F42)*100</f>
        <v>72</v>
      </c>
    </row>
  </sheetData>
  <mergeCells count="10">
    <mergeCell ref="B35:C35"/>
    <mergeCell ref="B3:B6"/>
    <mergeCell ref="C3:C6"/>
    <mergeCell ref="E3:E6"/>
    <mergeCell ref="F3:I3"/>
    <mergeCell ref="F4:F6"/>
    <mergeCell ref="G4:I4"/>
    <mergeCell ref="G5:G6"/>
    <mergeCell ref="H5:H6"/>
    <mergeCell ref="I5:I6"/>
  </mergeCells>
  <conditionalFormatting sqref="B3:C40">
    <cfRule type="duplicateValues" dxfId="5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FB4C-6A69-43AF-B363-C9D9A5F87819}">
  <dimension ref="B1:N44"/>
  <sheetViews>
    <sheetView tabSelected="1" workbookViewId="0">
      <selection activeCell="F41" sqref="F41"/>
    </sheetView>
  </sheetViews>
  <sheetFormatPr defaultRowHeight="15" x14ac:dyDescent="0.25"/>
  <cols>
    <col min="2" max="2" width="15" customWidth="1"/>
    <col min="3" max="3" width="29.140625" customWidth="1"/>
    <col min="4" max="4" width="9.5703125" customWidth="1"/>
  </cols>
  <sheetData>
    <row r="1" spans="2:11" ht="15" customHeight="1" thickBot="1" x14ac:dyDescent="0.3"/>
    <row r="2" spans="2:11" ht="15" customHeight="1" thickBot="1" x14ac:dyDescent="0.3">
      <c r="B2" s="67" t="s">
        <v>83</v>
      </c>
      <c r="C2" s="67" t="s">
        <v>1</v>
      </c>
      <c r="D2" s="42"/>
      <c r="E2" s="67" t="s">
        <v>2</v>
      </c>
      <c r="F2" s="70" t="s">
        <v>3</v>
      </c>
      <c r="G2" s="71"/>
      <c r="H2" s="71"/>
      <c r="I2" s="72"/>
      <c r="J2" s="1"/>
    </row>
    <row r="3" spans="2:11" ht="15" customHeight="1" thickBot="1" x14ac:dyDescent="0.3">
      <c r="B3" s="68"/>
      <c r="C3" s="68"/>
      <c r="D3" s="43"/>
      <c r="E3" s="68"/>
      <c r="F3" s="67" t="s">
        <v>4</v>
      </c>
      <c r="G3" s="70" t="s">
        <v>5</v>
      </c>
      <c r="H3" s="71"/>
      <c r="I3" s="72"/>
      <c r="J3" s="1"/>
    </row>
    <row r="4" spans="2:11" ht="15" customHeight="1" x14ac:dyDescent="0.25">
      <c r="B4" s="68"/>
      <c r="C4" s="68"/>
      <c r="D4" s="43" t="s">
        <v>2</v>
      </c>
      <c r="E4" s="68"/>
      <c r="F4" s="68"/>
      <c r="G4" s="67" t="s">
        <v>6</v>
      </c>
      <c r="H4" s="67" t="s">
        <v>7</v>
      </c>
      <c r="I4" s="67" t="s">
        <v>91</v>
      </c>
      <c r="J4" s="1"/>
    </row>
    <row r="5" spans="2:11" ht="15" customHeight="1" thickBot="1" x14ac:dyDescent="0.3">
      <c r="B5" s="69"/>
      <c r="C5" s="69"/>
      <c r="D5" s="44"/>
      <c r="E5" s="69"/>
      <c r="F5" s="69"/>
      <c r="G5" s="69"/>
      <c r="H5" s="69"/>
      <c r="I5" s="69"/>
      <c r="J5" s="1"/>
    </row>
    <row r="6" spans="2:11" ht="15" customHeight="1" thickBot="1" x14ac:dyDescent="0.3">
      <c r="B6" s="2" t="s">
        <v>8</v>
      </c>
      <c r="C6" s="3" t="s">
        <v>9</v>
      </c>
      <c r="D6" s="4">
        <v>11</v>
      </c>
      <c r="E6" s="4">
        <v>11</v>
      </c>
      <c r="F6" s="4">
        <v>255</v>
      </c>
      <c r="G6" s="4">
        <v>67</v>
      </c>
      <c r="H6" s="4">
        <v>176</v>
      </c>
      <c r="I6" s="4">
        <v>12</v>
      </c>
      <c r="J6" s="1"/>
    </row>
    <row r="7" spans="2:11" ht="15" customHeight="1" thickBot="1" x14ac:dyDescent="0.3">
      <c r="B7" s="5" t="s">
        <v>10</v>
      </c>
      <c r="C7" s="6" t="s">
        <v>11</v>
      </c>
      <c r="D7" s="7">
        <v>2</v>
      </c>
      <c r="E7" s="7" t="s">
        <v>12</v>
      </c>
      <c r="F7" s="7">
        <v>30</v>
      </c>
      <c r="G7" s="7">
        <v>28</v>
      </c>
      <c r="H7" s="7"/>
      <c r="I7" s="7">
        <v>2</v>
      </c>
      <c r="J7" s="33">
        <v>2</v>
      </c>
      <c r="K7" s="34"/>
    </row>
    <row r="8" spans="2:11" ht="15" customHeight="1" thickBot="1" x14ac:dyDescent="0.3">
      <c r="B8" s="5" t="s">
        <v>13</v>
      </c>
      <c r="C8" s="6" t="s">
        <v>14</v>
      </c>
      <c r="D8" s="7">
        <v>1</v>
      </c>
      <c r="E8" s="7" t="s">
        <v>15</v>
      </c>
      <c r="F8" s="7">
        <v>15</v>
      </c>
      <c r="G8" s="7">
        <v>13</v>
      </c>
      <c r="H8" s="7"/>
      <c r="I8" s="7">
        <v>2</v>
      </c>
      <c r="J8" s="33">
        <v>2</v>
      </c>
      <c r="K8" s="34"/>
    </row>
    <row r="9" spans="2:11" ht="15" customHeight="1" thickBot="1" x14ac:dyDescent="0.3">
      <c r="B9" s="5" t="s">
        <v>16</v>
      </c>
      <c r="C9" s="6" t="s">
        <v>17</v>
      </c>
      <c r="D9" s="7">
        <v>1</v>
      </c>
      <c r="E9" s="7" t="s">
        <v>18</v>
      </c>
      <c r="F9" s="7">
        <v>30</v>
      </c>
      <c r="G9" s="7"/>
      <c r="H9" s="7">
        <v>28</v>
      </c>
      <c r="I9" s="7">
        <v>2</v>
      </c>
      <c r="J9" s="33"/>
      <c r="K9" s="35">
        <v>2</v>
      </c>
    </row>
    <row r="10" spans="2:11" ht="15" customHeight="1" thickBot="1" x14ac:dyDescent="0.3">
      <c r="B10" s="5" t="s">
        <v>19</v>
      </c>
      <c r="C10" s="6" t="s">
        <v>20</v>
      </c>
      <c r="D10" s="7">
        <v>2</v>
      </c>
      <c r="E10" s="7" t="s">
        <v>21</v>
      </c>
      <c r="F10" s="7">
        <v>45</v>
      </c>
      <c r="G10" s="7">
        <v>13</v>
      </c>
      <c r="H10" s="7">
        <v>30</v>
      </c>
      <c r="I10" s="7">
        <v>2</v>
      </c>
      <c r="J10" s="33">
        <v>2</v>
      </c>
      <c r="K10" s="34"/>
    </row>
    <row r="11" spans="2:11" ht="15" customHeight="1" thickBot="1" x14ac:dyDescent="0.3">
      <c r="B11" s="5" t="s">
        <v>22</v>
      </c>
      <c r="C11" s="6" t="s">
        <v>23</v>
      </c>
      <c r="D11" s="7">
        <v>2</v>
      </c>
      <c r="E11" s="7" t="s">
        <v>21</v>
      </c>
      <c r="F11" s="7">
        <v>45</v>
      </c>
      <c r="G11" s="7">
        <v>13</v>
      </c>
      <c r="H11" s="7">
        <v>30</v>
      </c>
      <c r="I11" s="7">
        <v>2</v>
      </c>
      <c r="J11" s="33">
        <v>2</v>
      </c>
      <c r="K11" s="34"/>
    </row>
    <row r="12" spans="2:11" ht="15" customHeight="1" thickBot="1" x14ac:dyDescent="0.3">
      <c r="B12" s="5" t="s">
        <v>24</v>
      </c>
      <c r="C12" s="6" t="s">
        <v>25</v>
      </c>
      <c r="D12" s="7">
        <v>3</v>
      </c>
      <c r="E12" s="7" t="s">
        <v>26</v>
      </c>
      <c r="F12" s="7">
        <v>90</v>
      </c>
      <c r="G12" s="7"/>
      <c r="H12" s="7">
        <v>88</v>
      </c>
      <c r="I12" s="7">
        <v>2</v>
      </c>
      <c r="J12" s="33"/>
      <c r="K12" s="35">
        <v>2</v>
      </c>
    </row>
    <row r="13" spans="2:11" ht="15" customHeight="1" thickBot="1" x14ac:dyDescent="0.3">
      <c r="B13" s="2" t="s">
        <v>27</v>
      </c>
      <c r="C13" s="3" t="s">
        <v>28</v>
      </c>
      <c r="D13" s="4">
        <v>53</v>
      </c>
      <c r="E13" s="4">
        <v>53</v>
      </c>
      <c r="F13" s="4">
        <v>1425</v>
      </c>
      <c r="G13" s="4">
        <v>324</v>
      </c>
      <c r="H13" s="4">
        <v>1054</v>
      </c>
      <c r="I13" s="4">
        <v>47</v>
      </c>
      <c r="J13" s="33"/>
      <c r="K13" s="34"/>
    </row>
    <row r="14" spans="2:11" ht="15" customHeight="1" thickBot="1" x14ac:dyDescent="0.3">
      <c r="B14" s="8" t="s">
        <v>29</v>
      </c>
      <c r="C14" s="9" t="s">
        <v>30</v>
      </c>
      <c r="D14" s="10">
        <v>15</v>
      </c>
      <c r="E14" s="10">
        <v>15</v>
      </c>
      <c r="F14" s="10">
        <v>255</v>
      </c>
      <c r="G14" s="10">
        <v>197</v>
      </c>
      <c r="H14" s="10">
        <v>43</v>
      </c>
      <c r="I14" s="10">
        <v>15</v>
      </c>
      <c r="J14" s="33"/>
      <c r="K14" s="34"/>
    </row>
    <row r="15" spans="2:11" ht="15" customHeight="1" thickBot="1" x14ac:dyDescent="0.3">
      <c r="B15" s="5" t="s">
        <v>31</v>
      </c>
      <c r="C15" s="6" t="s">
        <v>32</v>
      </c>
      <c r="D15" s="7">
        <v>4</v>
      </c>
      <c r="E15" s="7" t="s">
        <v>33</v>
      </c>
      <c r="F15" s="7">
        <v>60</v>
      </c>
      <c r="G15" s="7">
        <v>55</v>
      </c>
      <c r="H15" s="7"/>
      <c r="I15" s="7">
        <v>5</v>
      </c>
      <c r="J15" s="33">
        <v>5</v>
      </c>
      <c r="K15" s="35"/>
    </row>
    <row r="16" spans="2:11" ht="15" customHeight="1" thickBot="1" x14ac:dyDescent="0.3">
      <c r="B16" s="5" t="s">
        <v>34</v>
      </c>
      <c r="C16" s="6" t="s">
        <v>35</v>
      </c>
      <c r="D16" s="7">
        <v>2</v>
      </c>
      <c r="E16" s="7" t="s">
        <v>12</v>
      </c>
      <c r="F16" s="7">
        <v>30</v>
      </c>
      <c r="G16" s="7">
        <v>28</v>
      </c>
      <c r="H16" s="7"/>
      <c r="I16" s="7">
        <v>2</v>
      </c>
      <c r="J16" s="33">
        <v>2</v>
      </c>
      <c r="K16" s="35"/>
    </row>
    <row r="17" spans="2:14" ht="15" customHeight="1" thickBot="1" x14ac:dyDescent="0.3">
      <c r="B17" s="5" t="s">
        <v>36</v>
      </c>
      <c r="C17" s="6" t="s">
        <v>37</v>
      </c>
      <c r="D17" s="7">
        <v>4</v>
      </c>
      <c r="E17" s="7" t="s">
        <v>33</v>
      </c>
      <c r="F17" s="7">
        <v>60</v>
      </c>
      <c r="G17" s="7">
        <v>58</v>
      </c>
      <c r="H17" s="7"/>
      <c r="I17" s="7">
        <v>2</v>
      </c>
      <c r="J17" s="33">
        <v>2</v>
      </c>
      <c r="K17" s="35"/>
    </row>
    <row r="18" spans="2:14" ht="15" customHeight="1" thickBot="1" x14ac:dyDescent="0.3">
      <c r="B18" s="5" t="s">
        <v>38</v>
      </c>
      <c r="C18" s="6" t="s">
        <v>39</v>
      </c>
      <c r="D18" s="7">
        <v>2</v>
      </c>
      <c r="E18" s="7" t="s">
        <v>12</v>
      </c>
      <c r="F18" s="7">
        <v>30</v>
      </c>
      <c r="G18" s="7">
        <v>28</v>
      </c>
      <c r="H18" s="7"/>
      <c r="I18" s="7">
        <v>2</v>
      </c>
      <c r="J18" s="33">
        <v>2</v>
      </c>
      <c r="K18" s="34"/>
    </row>
    <row r="19" spans="2:14" ht="15" customHeight="1" thickBot="1" x14ac:dyDescent="0.3">
      <c r="B19" s="5" t="s">
        <v>40</v>
      </c>
      <c r="C19" s="6" t="s">
        <v>41</v>
      </c>
      <c r="D19" s="7">
        <v>2</v>
      </c>
      <c r="E19" s="7" t="s">
        <v>12</v>
      </c>
      <c r="F19" s="7">
        <v>30</v>
      </c>
      <c r="G19" s="7">
        <v>28</v>
      </c>
      <c r="H19" s="7"/>
      <c r="I19" s="7">
        <v>2</v>
      </c>
      <c r="J19" s="33">
        <v>2</v>
      </c>
      <c r="K19" s="35"/>
    </row>
    <row r="20" spans="2:14" ht="15" customHeight="1" thickBot="1" x14ac:dyDescent="0.3">
      <c r="B20" s="5" t="s">
        <v>42</v>
      </c>
      <c r="C20" s="6" t="s">
        <v>43</v>
      </c>
      <c r="D20" s="7">
        <v>1</v>
      </c>
      <c r="E20" s="7" t="s">
        <v>44</v>
      </c>
      <c r="F20" s="7">
        <v>45</v>
      </c>
      <c r="G20" s="7"/>
      <c r="H20" s="7">
        <v>43</v>
      </c>
      <c r="I20" s="7">
        <v>2</v>
      </c>
      <c r="J20" s="33"/>
      <c r="K20" s="35">
        <v>2</v>
      </c>
    </row>
    <row r="21" spans="2:14" ht="15" customHeight="1" thickBot="1" x14ac:dyDescent="0.3">
      <c r="B21" s="8" t="s">
        <v>45</v>
      </c>
      <c r="C21" s="9" t="s">
        <v>46</v>
      </c>
      <c r="D21" s="10">
        <v>34</v>
      </c>
      <c r="E21" s="10">
        <v>34</v>
      </c>
      <c r="F21" s="10">
        <v>1080</v>
      </c>
      <c r="G21" s="10">
        <v>99</v>
      </c>
      <c r="H21" s="10">
        <v>953</v>
      </c>
      <c r="I21" s="10">
        <v>28</v>
      </c>
      <c r="J21" s="33"/>
      <c r="K21" s="34"/>
    </row>
    <row r="22" spans="2:14" ht="15" customHeight="1" thickBot="1" x14ac:dyDescent="0.3">
      <c r="B22" s="11" t="s">
        <v>84</v>
      </c>
      <c r="C22" s="6" t="s">
        <v>85</v>
      </c>
      <c r="D22" s="7">
        <v>3</v>
      </c>
      <c r="E22" s="7" t="s">
        <v>141</v>
      </c>
      <c r="F22" s="7">
        <v>45</v>
      </c>
      <c r="G22" s="7">
        <v>43</v>
      </c>
      <c r="H22" s="7"/>
      <c r="I22" s="7">
        <v>2</v>
      </c>
      <c r="J22" s="33">
        <v>2</v>
      </c>
      <c r="K22" s="34"/>
    </row>
    <row r="23" spans="2:14" ht="15" customHeight="1" thickBot="1" x14ac:dyDescent="0.3">
      <c r="B23" s="11" t="s">
        <v>49</v>
      </c>
      <c r="C23" s="6" t="s">
        <v>50</v>
      </c>
      <c r="D23" s="7">
        <v>2</v>
      </c>
      <c r="E23" s="7" t="s">
        <v>12</v>
      </c>
      <c r="F23" s="7">
        <v>30</v>
      </c>
      <c r="G23" s="7">
        <v>28</v>
      </c>
      <c r="H23" s="7"/>
      <c r="I23" s="7">
        <v>2</v>
      </c>
      <c r="J23" s="33">
        <v>2</v>
      </c>
      <c r="K23" s="34"/>
    </row>
    <row r="24" spans="2:14" ht="15" customHeight="1" thickBot="1" x14ac:dyDescent="0.3">
      <c r="B24" s="11" t="s">
        <v>70</v>
      </c>
      <c r="C24" s="6" t="s">
        <v>73</v>
      </c>
      <c r="D24" s="7">
        <v>2</v>
      </c>
      <c r="E24" s="7" t="s">
        <v>12</v>
      </c>
      <c r="F24" s="7">
        <v>30</v>
      </c>
      <c r="G24" s="7">
        <v>28</v>
      </c>
      <c r="H24" s="7"/>
      <c r="I24" s="7">
        <v>2</v>
      </c>
      <c r="J24" s="33">
        <v>2</v>
      </c>
      <c r="K24" s="34"/>
    </row>
    <row r="25" spans="2:14" ht="15" customHeight="1" thickBot="1" x14ac:dyDescent="0.3">
      <c r="B25" s="11" t="s">
        <v>53</v>
      </c>
      <c r="C25" s="6" t="s">
        <v>54</v>
      </c>
      <c r="D25" s="7">
        <v>2</v>
      </c>
      <c r="E25" s="7" t="s">
        <v>55</v>
      </c>
      <c r="F25" s="7">
        <v>60</v>
      </c>
      <c r="G25" s="7"/>
      <c r="H25" s="7">
        <v>58</v>
      </c>
      <c r="I25" s="7">
        <v>2</v>
      </c>
      <c r="J25" s="33"/>
      <c r="K25" s="35">
        <v>2</v>
      </c>
    </row>
    <row r="26" spans="2:14" ht="15" customHeight="1" thickBot="1" x14ac:dyDescent="0.3">
      <c r="B26" s="11" t="s">
        <v>56</v>
      </c>
      <c r="C26" s="6" t="s">
        <v>57</v>
      </c>
      <c r="D26" s="7">
        <v>2</v>
      </c>
      <c r="E26" s="7" t="s">
        <v>55</v>
      </c>
      <c r="F26" s="7">
        <v>60</v>
      </c>
      <c r="G26" s="7"/>
      <c r="H26" s="7">
        <v>58</v>
      </c>
      <c r="I26" s="7">
        <v>2</v>
      </c>
      <c r="J26" s="33"/>
      <c r="K26" s="35">
        <v>2</v>
      </c>
    </row>
    <row r="27" spans="2:14" ht="15" customHeight="1" thickBot="1" x14ac:dyDescent="0.3">
      <c r="B27" s="11" t="s">
        <v>58</v>
      </c>
      <c r="C27" s="6" t="s">
        <v>59</v>
      </c>
      <c r="D27" s="7">
        <v>3</v>
      </c>
      <c r="E27" s="7" t="s">
        <v>26</v>
      </c>
      <c r="F27" s="7">
        <v>90</v>
      </c>
      <c r="G27" s="7"/>
      <c r="H27" s="7">
        <v>88</v>
      </c>
      <c r="I27" s="7">
        <v>2</v>
      </c>
      <c r="J27" s="33"/>
      <c r="K27" s="35">
        <v>2</v>
      </c>
    </row>
    <row r="28" spans="2:14" ht="15" customHeight="1" thickBot="1" x14ac:dyDescent="0.3">
      <c r="B28" s="11" t="s">
        <v>60</v>
      </c>
      <c r="C28" s="6" t="s">
        <v>61</v>
      </c>
      <c r="D28" s="7">
        <v>3</v>
      </c>
      <c r="E28" s="7" t="s">
        <v>26</v>
      </c>
      <c r="F28" s="7">
        <v>90</v>
      </c>
      <c r="G28" s="7"/>
      <c r="H28" s="7">
        <v>88</v>
      </c>
      <c r="I28" s="7">
        <v>2</v>
      </c>
      <c r="J28" s="33"/>
      <c r="K28" s="35">
        <v>2</v>
      </c>
    </row>
    <row r="29" spans="2:14" ht="15" customHeight="1" thickBot="1" x14ac:dyDescent="0.3">
      <c r="B29" s="11" t="s">
        <v>62</v>
      </c>
      <c r="C29" s="6" t="s">
        <v>63</v>
      </c>
      <c r="D29" s="7">
        <v>3</v>
      </c>
      <c r="E29" s="7" t="s">
        <v>26</v>
      </c>
      <c r="F29" s="7">
        <v>90</v>
      </c>
      <c r="G29" s="7"/>
      <c r="H29" s="7">
        <v>88</v>
      </c>
      <c r="I29" s="7">
        <v>2</v>
      </c>
      <c r="J29" s="33"/>
      <c r="K29" s="35">
        <v>2</v>
      </c>
    </row>
    <row r="30" spans="2:14" ht="15" customHeight="1" thickBot="1" x14ac:dyDescent="0.3">
      <c r="B30" s="11" t="s">
        <v>64</v>
      </c>
      <c r="C30" s="6" t="s">
        <v>86</v>
      </c>
      <c r="D30" s="7">
        <v>3</v>
      </c>
      <c r="E30" s="7" t="s">
        <v>26</v>
      </c>
      <c r="F30" s="7">
        <v>90</v>
      </c>
      <c r="G30" s="7"/>
      <c r="H30" s="7">
        <v>88</v>
      </c>
      <c r="I30" s="7">
        <v>2</v>
      </c>
      <c r="J30" s="33"/>
      <c r="K30" s="35">
        <v>2</v>
      </c>
    </row>
    <row r="31" spans="2:14" ht="15" customHeight="1" thickBot="1" x14ac:dyDescent="0.3">
      <c r="B31" s="11" t="s">
        <v>87</v>
      </c>
      <c r="C31" s="6" t="s">
        <v>88</v>
      </c>
      <c r="D31" s="7">
        <v>1</v>
      </c>
      <c r="E31" s="7" t="s">
        <v>44</v>
      </c>
      <c r="F31" s="7">
        <v>45</v>
      </c>
      <c r="G31" s="7"/>
      <c r="H31" s="7">
        <v>43</v>
      </c>
      <c r="I31" s="7">
        <v>2</v>
      </c>
      <c r="J31" s="33"/>
      <c r="K31" s="35">
        <v>2</v>
      </c>
      <c r="N31">
        <v>270</v>
      </c>
    </row>
    <row r="32" spans="2:14" ht="15" customHeight="1" thickBot="1" x14ac:dyDescent="0.3">
      <c r="B32" s="11" t="s">
        <v>67</v>
      </c>
      <c r="C32" s="6" t="s">
        <v>68</v>
      </c>
      <c r="D32" s="7">
        <v>6</v>
      </c>
      <c r="E32" s="7" t="s">
        <v>69</v>
      </c>
      <c r="F32" s="7">
        <v>270</v>
      </c>
      <c r="G32" s="7"/>
      <c r="H32" s="7">
        <v>266</v>
      </c>
      <c r="I32" s="7">
        <v>4</v>
      </c>
      <c r="J32" s="33"/>
      <c r="K32" s="35">
        <v>4</v>
      </c>
      <c r="N32">
        <v>180</v>
      </c>
    </row>
    <row r="33" spans="2:14" ht="15" customHeight="1" thickBot="1" x14ac:dyDescent="0.3">
      <c r="B33" s="11" t="s">
        <v>89</v>
      </c>
      <c r="C33" s="6" t="s">
        <v>92</v>
      </c>
      <c r="D33" s="7">
        <v>4</v>
      </c>
      <c r="E33" s="7" t="s">
        <v>82</v>
      </c>
      <c r="F33" s="7">
        <v>180</v>
      </c>
      <c r="G33" s="7"/>
      <c r="H33" s="7">
        <v>176</v>
      </c>
      <c r="I33" s="7">
        <v>4</v>
      </c>
      <c r="J33" s="33"/>
      <c r="K33" s="35">
        <v>4</v>
      </c>
      <c r="N33">
        <f>SUM(N31:N32)</f>
        <v>450</v>
      </c>
    </row>
    <row r="34" spans="2:14" ht="15" customHeight="1" thickBot="1" x14ac:dyDescent="0.3">
      <c r="B34" s="8" t="s">
        <v>71</v>
      </c>
      <c r="C34" s="9" t="s">
        <v>72</v>
      </c>
      <c r="D34" s="10">
        <v>4</v>
      </c>
      <c r="E34" s="10">
        <v>4</v>
      </c>
      <c r="F34" s="10">
        <v>90</v>
      </c>
      <c r="G34" s="10">
        <v>28</v>
      </c>
      <c r="H34" s="10">
        <v>58</v>
      </c>
      <c r="I34" s="10">
        <v>4</v>
      </c>
      <c r="J34" s="33"/>
      <c r="K34" s="34"/>
      <c r="N34">
        <f>N33/F41</f>
        <v>0.26785714285714285</v>
      </c>
    </row>
    <row r="35" spans="2:14" ht="15" customHeight="1" thickBot="1" x14ac:dyDescent="0.3">
      <c r="B35" s="65" t="s">
        <v>117</v>
      </c>
      <c r="C35" s="66"/>
      <c r="D35" s="51"/>
      <c r="E35" s="7"/>
      <c r="F35" s="7"/>
      <c r="G35" s="7"/>
      <c r="H35" s="7"/>
      <c r="I35" s="7"/>
      <c r="J35" s="33"/>
      <c r="K35" s="34"/>
    </row>
    <row r="36" spans="2:14" ht="15" customHeight="1" thickBot="1" x14ac:dyDescent="0.3">
      <c r="B36" s="11" t="s">
        <v>74</v>
      </c>
      <c r="C36" s="6" t="s">
        <v>75</v>
      </c>
      <c r="D36" s="7">
        <v>2</v>
      </c>
      <c r="E36" s="7" t="s">
        <v>12</v>
      </c>
      <c r="F36" s="7">
        <v>30</v>
      </c>
      <c r="G36" s="7">
        <v>28</v>
      </c>
      <c r="H36" s="7"/>
      <c r="I36" s="7">
        <v>2</v>
      </c>
      <c r="J36" s="33">
        <v>2</v>
      </c>
      <c r="K36" s="34"/>
    </row>
    <row r="37" spans="2:14" ht="15" customHeight="1" thickBot="1" x14ac:dyDescent="0.3">
      <c r="B37" s="11" t="s">
        <v>76</v>
      </c>
      <c r="C37" s="6" t="s">
        <v>90</v>
      </c>
      <c r="D37" s="7">
        <v>2</v>
      </c>
      <c r="E37" s="7" t="s">
        <v>12</v>
      </c>
      <c r="F37" s="7">
        <v>30</v>
      </c>
      <c r="G37" s="7">
        <v>28</v>
      </c>
      <c r="H37" s="7"/>
      <c r="I37" s="7">
        <v>2</v>
      </c>
      <c r="J37" s="33"/>
      <c r="K37" s="34"/>
    </row>
    <row r="38" spans="2:14" ht="15" customHeight="1" thickBot="1" x14ac:dyDescent="0.3">
      <c r="B38" s="11" t="s">
        <v>77</v>
      </c>
      <c r="C38" s="6" t="s">
        <v>78</v>
      </c>
      <c r="D38" s="7">
        <v>2</v>
      </c>
      <c r="E38" s="7" t="s">
        <v>55</v>
      </c>
      <c r="F38" s="7">
        <v>60</v>
      </c>
      <c r="G38" s="7"/>
      <c r="H38" s="7">
        <v>58</v>
      </c>
      <c r="I38" s="7">
        <v>2</v>
      </c>
      <c r="J38" s="33"/>
      <c r="K38" s="35">
        <v>2</v>
      </c>
    </row>
    <row r="39" spans="2:14" ht="15" customHeight="1" thickBot="1" x14ac:dyDescent="0.3">
      <c r="B39" s="11" t="s">
        <v>79</v>
      </c>
      <c r="C39" s="6" t="s">
        <v>80</v>
      </c>
      <c r="D39" s="7">
        <v>2</v>
      </c>
      <c r="E39" s="7" t="s">
        <v>55</v>
      </c>
      <c r="F39" s="7">
        <v>60</v>
      </c>
      <c r="G39" s="7"/>
      <c r="H39" s="7">
        <v>58</v>
      </c>
      <c r="I39" s="7">
        <v>2</v>
      </c>
      <c r="J39" s="33"/>
      <c r="K39" s="34"/>
    </row>
    <row r="40" spans="2:14" ht="15" customHeight="1" thickBot="1" x14ac:dyDescent="0.3">
      <c r="B40" s="12"/>
      <c r="C40" s="3" t="s">
        <v>81</v>
      </c>
      <c r="D40" s="4">
        <v>64</v>
      </c>
      <c r="E40" s="4">
        <v>64</v>
      </c>
      <c r="F40" s="4">
        <v>1680</v>
      </c>
      <c r="G40" s="4">
        <v>391</v>
      </c>
      <c r="H40" s="4">
        <v>1230</v>
      </c>
      <c r="I40" s="4">
        <v>59</v>
      </c>
      <c r="J40" s="36">
        <f>SUM(J7:J8,J10:J11,J15:J19,J22:J24,J36)</f>
        <v>29</v>
      </c>
      <c r="K40" s="37">
        <f>SUM(K9:K39)</f>
        <v>30</v>
      </c>
    </row>
    <row r="41" spans="2:14" ht="15" customHeight="1" x14ac:dyDescent="0.25">
      <c r="D41" s="32"/>
      <c r="E41" s="41">
        <f>SUM(E6,E13)</f>
        <v>64</v>
      </c>
      <c r="F41" s="41">
        <f t="shared" ref="F41:I41" si="0">SUM(F6,F13)</f>
        <v>1680</v>
      </c>
      <c r="G41" s="41">
        <f t="shared" si="0"/>
        <v>391</v>
      </c>
      <c r="H41" s="41">
        <f t="shared" si="0"/>
        <v>1230</v>
      </c>
      <c r="I41" s="41">
        <f t="shared" si="0"/>
        <v>59</v>
      </c>
    </row>
    <row r="42" spans="2:14" ht="15" customHeight="1" x14ac:dyDescent="0.25">
      <c r="B42" s="64" t="s">
        <v>164</v>
      </c>
    </row>
    <row r="43" spans="2:14" ht="15" customHeight="1" x14ac:dyDescent="0.25">
      <c r="C43" s="32" t="s">
        <v>153</v>
      </c>
      <c r="D43" s="32">
        <f>G41+J40</f>
        <v>420</v>
      </c>
      <c r="E43" s="22">
        <f>D43/F40</f>
        <v>0.25</v>
      </c>
    </row>
    <row r="44" spans="2:14" ht="15.75" x14ac:dyDescent="0.25">
      <c r="C44" s="32" t="s">
        <v>154</v>
      </c>
      <c r="D44" s="32">
        <f>H41+30</f>
        <v>1260</v>
      </c>
      <c r="E44" s="22">
        <f>D44/F41</f>
        <v>0.75</v>
      </c>
    </row>
  </sheetData>
  <mergeCells count="10">
    <mergeCell ref="B35:C35"/>
    <mergeCell ref="B2:B5"/>
    <mergeCell ref="C2:C5"/>
    <mergeCell ref="E2:E5"/>
    <mergeCell ref="F2:I2"/>
    <mergeCell ref="F3:F5"/>
    <mergeCell ref="G3:I3"/>
    <mergeCell ref="G4:G5"/>
    <mergeCell ref="H4:H5"/>
    <mergeCell ref="I4:I5"/>
  </mergeCells>
  <conditionalFormatting sqref="B2:C39">
    <cfRule type="duplicateValues" dxfId="4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4E250-B3BA-4351-80BC-DEBAE1AC5F2F}">
  <dimension ref="B2:N45"/>
  <sheetViews>
    <sheetView topLeftCell="A14" workbookViewId="0">
      <selection activeCell="F43" sqref="F43"/>
    </sheetView>
  </sheetViews>
  <sheetFormatPr defaultRowHeight="15" x14ac:dyDescent="0.25"/>
  <cols>
    <col min="2" max="2" width="15" customWidth="1"/>
    <col min="3" max="3" width="29.140625" customWidth="1"/>
  </cols>
  <sheetData>
    <row r="2" spans="2:11" ht="15.75" thickBot="1" x14ac:dyDescent="0.3"/>
    <row r="3" spans="2:11" ht="15" customHeight="1" thickBot="1" x14ac:dyDescent="0.3">
      <c r="B3" s="67" t="s">
        <v>83</v>
      </c>
      <c r="C3" s="67" t="s">
        <v>1</v>
      </c>
      <c r="D3" s="67" t="s">
        <v>2</v>
      </c>
      <c r="E3" s="50"/>
      <c r="F3" s="70" t="s">
        <v>3</v>
      </c>
      <c r="G3" s="71"/>
      <c r="H3" s="71"/>
      <c r="I3" s="72"/>
      <c r="J3" s="1"/>
    </row>
    <row r="4" spans="2:11" ht="15" customHeight="1" thickBot="1" x14ac:dyDescent="0.3">
      <c r="B4" s="68"/>
      <c r="C4" s="68"/>
      <c r="D4" s="68"/>
      <c r="E4" s="13"/>
      <c r="F4" s="67" t="s">
        <v>4</v>
      </c>
      <c r="G4" s="70" t="s">
        <v>5</v>
      </c>
      <c r="H4" s="71"/>
      <c r="I4" s="72"/>
      <c r="J4" s="1"/>
    </row>
    <row r="5" spans="2:11" ht="15" customHeight="1" x14ac:dyDescent="0.25">
      <c r="B5" s="68"/>
      <c r="C5" s="68"/>
      <c r="D5" s="68"/>
      <c r="E5" s="13"/>
      <c r="F5" s="68"/>
      <c r="G5" s="67" t="s">
        <v>6</v>
      </c>
      <c r="H5" s="67" t="s">
        <v>7</v>
      </c>
      <c r="I5" s="67" t="s">
        <v>91</v>
      </c>
      <c r="J5" s="1"/>
    </row>
    <row r="6" spans="2:11" ht="15" customHeight="1" thickBot="1" x14ac:dyDescent="0.3">
      <c r="B6" s="69"/>
      <c r="C6" s="69"/>
      <c r="D6" s="69"/>
      <c r="E6" s="14"/>
      <c r="F6" s="69"/>
      <c r="G6" s="69"/>
      <c r="H6" s="69"/>
      <c r="I6" s="69"/>
      <c r="J6" s="1"/>
    </row>
    <row r="7" spans="2:11" ht="15" customHeight="1" thickBot="1" x14ac:dyDescent="0.3">
      <c r="B7" s="2" t="s">
        <v>8</v>
      </c>
      <c r="C7" s="3" t="s">
        <v>9</v>
      </c>
      <c r="D7" s="4">
        <v>11</v>
      </c>
      <c r="E7" s="4"/>
      <c r="F7" s="4">
        <v>255</v>
      </c>
      <c r="G7" s="4">
        <v>67</v>
      </c>
      <c r="H7" s="4">
        <v>176</v>
      </c>
      <c r="I7" s="4">
        <v>12</v>
      </c>
      <c r="J7" s="1"/>
    </row>
    <row r="8" spans="2:11" ht="15" customHeight="1" thickBot="1" x14ac:dyDescent="0.3">
      <c r="B8" s="5" t="s">
        <v>10</v>
      </c>
      <c r="C8" s="6" t="s">
        <v>11</v>
      </c>
      <c r="D8" s="7">
        <v>2</v>
      </c>
      <c r="E8" s="7" t="s">
        <v>143</v>
      </c>
      <c r="F8" s="7">
        <v>30</v>
      </c>
      <c r="G8" s="7">
        <v>28</v>
      </c>
      <c r="H8" s="7"/>
      <c r="I8" s="7">
        <v>2</v>
      </c>
      <c r="J8" s="38">
        <v>2</v>
      </c>
      <c r="K8" s="37"/>
    </row>
    <row r="9" spans="2:11" ht="15" customHeight="1" thickBot="1" x14ac:dyDescent="0.3">
      <c r="B9" s="5" t="s">
        <v>13</v>
      </c>
      <c r="C9" s="6" t="s">
        <v>14</v>
      </c>
      <c r="D9" s="7">
        <v>1</v>
      </c>
      <c r="E9" s="7" t="s">
        <v>144</v>
      </c>
      <c r="F9" s="7">
        <v>15</v>
      </c>
      <c r="G9" s="7">
        <v>13</v>
      </c>
      <c r="H9" s="7"/>
      <c r="I9" s="7">
        <v>2</v>
      </c>
      <c r="J9" s="38">
        <v>2</v>
      </c>
      <c r="K9" s="37"/>
    </row>
    <row r="10" spans="2:11" ht="15" customHeight="1" thickBot="1" x14ac:dyDescent="0.3">
      <c r="B10" s="5" t="s">
        <v>16</v>
      </c>
      <c r="C10" s="6" t="s">
        <v>17</v>
      </c>
      <c r="D10" s="7">
        <v>1</v>
      </c>
      <c r="E10" s="7" t="s">
        <v>145</v>
      </c>
      <c r="F10" s="7">
        <v>30</v>
      </c>
      <c r="G10" s="7"/>
      <c r="H10" s="7">
        <v>28</v>
      </c>
      <c r="I10" s="7">
        <v>2</v>
      </c>
      <c r="J10" s="38"/>
      <c r="K10" s="39">
        <v>2</v>
      </c>
    </row>
    <row r="11" spans="2:11" ht="15" customHeight="1" thickBot="1" x14ac:dyDescent="0.3">
      <c r="B11" s="5" t="s">
        <v>19</v>
      </c>
      <c r="C11" s="6" t="s">
        <v>20</v>
      </c>
      <c r="D11" s="7">
        <v>2</v>
      </c>
      <c r="E11" s="7" t="s">
        <v>146</v>
      </c>
      <c r="F11" s="7">
        <v>45</v>
      </c>
      <c r="G11" s="7">
        <v>13</v>
      </c>
      <c r="H11" s="7">
        <v>30</v>
      </c>
      <c r="I11" s="7">
        <v>2</v>
      </c>
      <c r="J11" s="38">
        <v>2</v>
      </c>
      <c r="K11" s="37"/>
    </row>
    <row r="12" spans="2:11" ht="15" customHeight="1" thickBot="1" x14ac:dyDescent="0.3">
      <c r="B12" s="5" t="s">
        <v>22</v>
      </c>
      <c r="C12" s="6" t="s">
        <v>23</v>
      </c>
      <c r="D12" s="7">
        <v>2</v>
      </c>
      <c r="E12" s="7" t="s">
        <v>146</v>
      </c>
      <c r="F12" s="7">
        <v>45</v>
      </c>
      <c r="G12" s="7">
        <v>13</v>
      </c>
      <c r="H12" s="7">
        <v>30</v>
      </c>
      <c r="I12" s="7">
        <v>2</v>
      </c>
      <c r="J12" s="38">
        <v>2</v>
      </c>
      <c r="K12" s="37"/>
    </row>
    <row r="13" spans="2:11" ht="15" customHeight="1" thickBot="1" x14ac:dyDescent="0.3">
      <c r="B13" s="5" t="s">
        <v>24</v>
      </c>
      <c r="C13" s="6" t="s">
        <v>25</v>
      </c>
      <c r="D13" s="7">
        <v>3</v>
      </c>
      <c r="E13" s="7" t="s">
        <v>147</v>
      </c>
      <c r="F13" s="7">
        <v>90</v>
      </c>
      <c r="G13" s="7"/>
      <c r="H13" s="7">
        <v>88</v>
      </c>
      <c r="I13" s="7">
        <v>2</v>
      </c>
      <c r="J13" s="38"/>
      <c r="K13" s="39">
        <v>2</v>
      </c>
    </row>
    <row r="14" spans="2:11" ht="15" customHeight="1" thickBot="1" x14ac:dyDescent="0.3">
      <c r="B14" s="2" t="s">
        <v>27</v>
      </c>
      <c r="C14" s="3" t="s">
        <v>28</v>
      </c>
      <c r="D14" s="4">
        <v>53</v>
      </c>
      <c r="E14" s="4"/>
      <c r="F14" s="4">
        <v>1425</v>
      </c>
      <c r="G14" s="4">
        <v>324</v>
      </c>
      <c r="H14" s="4">
        <v>1054</v>
      </c>
      <c r="I14" s="4">
        <v>47</v>
      </c>
      <c r="J14" s="38"/>
      <c r="K14" s="37"/>
    </row>
    <row r="15" spans="2:11" ht="15" customHeight="1" thickBot="1" x14ac:dyDescent="0.3">
      <c r="B15" s="8" t="s">
        <v>29</v>
      </c>
      <c r="C15" s="9" t="s">
        <v>30</v>
      </c>
      <c r="D15" s="10">
        <v>15</v>
      </c>
      <c r="E15" s="10"/>
      <c r="F15" s="10">
        <v>255</v>
      </c>
      <c r="G15" s="10">
        <v>197</v>
      </c>
      <c r="H15" s="10">
        <v>43</v>
      </c>
      <c r="I15" s="10">
        <v>15</v>
      </c>
      <c r="J15" s="38"/>
      <c r="K15" s="37"/>
    </row>
    <row r="16" spans="2:11" ht="15" customHeight="1" thickBot="1" x14ac:dyDescent="0.3">
      <c r="B16" s="5" t="s">
        <v>31</v>
      </c>
      <c r="C16" s="6" t="s">
        <v>32</v>
      </c>
      <c r="D16" s="7">
        <v>4</v>
      </c>
      <c r="E16" s="7" t="s">
        <v>148</v>
      </c>
      <c r="F16" s="7">
        <v>60</v>
      </c>
      <c r="G16" s="7">
        <v>55</v>
      </c>
      <c r="H16" s="7"/>
      <c r="I16" s="7">
        <v>5</v>
      </c>
      <c r="J16" s="38">
        <v>5</v>
      </c>
      <c r="K16" s="37"/>
    </row>
    <row r="17" spans="2:14" ht="15" customHeight="1" thickBot="1" x14ac:dyDescent="0.3">
      <c r="B17" s="5" t="s">
        <v>34</v>
      </c>
      <c r="C17" s="6" t="s">
        <v>35</v>
      </c>
      <c r="D17" s="7">
        <v>2</v>
      </c>
      <c r="E17" s="7" t="s">
        <v>143</v>
      </c>
      <c r="F17" s="7">
        <v>30</v>
      </c>
      <c r="G17" s="7">
        <v>28</v>
      </c>
      <c r="H17" s="7"/>
      <c r="I17" s="7">
        <v>2</v>
      </c>
      <c r="J17" s="38">
        <v>2</v>
      </c>
      <c r="K17" s="37"/>
    </row>
    <row r="18" spans="2:14" ht="15" customHeight="1" thickBot="1" x14ac:dyDescent="0.3">
      <c r="B18" s="5" t="s">
        <v>36</v>
      </c>
      <c r="C18" s="6" t="s">
        <v>37</v>
      </c>
      <c r="D18" s="7">
        <v>4</v>
      </c>
      <c r="E18" s="7" t="s">
        <v>148</v>
      </c>
      <c r="F18" s="7">
        <v>60</v>
      </c>
      <c r="G18" s="7">
        <v>58</v>
      </c>
      <c r="H18" s="7"/>
      <c r="I18" s="7">
        <v>2</v>
      </c>
      <c r="J18" s="38">
        <v>2</v>
      </c>
      <c r="K18" s="37"/>
    </row>
    <row r="19" spans="2:14" ht="15" customHeight="1" thickBot="1" x14ac:dyDescent="0.3">
      <c r="B19" s="5" t="s">
        <v>38</v>
      </c>
      <c r="C19" s="6" t="s">
        <v>39</v>
      </c>
      <c r="D19" s="7">
        <v>2</v>
      </c>
      <c r="E19" s="7" t="s">
        <v>143</v>
      </c>
      <c r="F19" s="7">
        <v>30</v>
      </c>
      <c r="G19" s="7">
        <v>28</v>
      </c>
      <c r="H19" s="7"/>
      <c r="I19" s="7">
        <v>2</v>
      </c>
      <c r="J19" s="38">
        <v>2</v>
      </c>
      <c r="K19" s="37"/>
    </row>
    <row r="20" spans="2:14" ht="15" customHeight="1" thickBot="1" x14ac:dyDescent="0.3">
      <c r="B20" s="5" t="s">
        <v>40</v>
      </c>
      <c r="C20" s="6" t="s">
        <v>41</v>
      </c>
      <c r="D20" s="7">
        <v>2</v>
      </c>
      <c r="E20" s="7" t="s">
        <v>143</v>
      </c>
      <c r="F20" s="7">
        <v>30</v>
      </c>
      <c r="G20" s="7">
        <v>28</v>
      </c>
      <c r="H20" s="7"/>
      <c r="I20" s="7">
        <v>2</v>
      </c>
      <c r="J20" s="38">
        <v>2</v>
      </c>
      <c r="K20" s="37"/>
    </row>
    <row r="21" spans="2:14" ht="15" customHeight="1" thickBot="1" x14ac:dyDescent="0.3">
      <c r="B21" s="5" t="s">
        <v>42</v>
      </c>
      <c r="C21" s="6" t="s">
        <v>43</v>
      </c>
      <c r="D21" s="7">
        <v>1</v>
      </c>
      <c r="E21" s="7" t="s">
        <v>149</v>
      </c>
      <c r="F21" s="7">
        <v>45</v>
      </c>
      <c r="G21" s="7"/>
      <c r="H21" s="7">
        <v>43</v>
      </c>
      <c r="I21" s="7">
        <v>2</v>
      </c>
      <c r="J21" s="38"/>
      <c r="K21" s="39">
        <v>2</v>
      </c>
    </row>
    <row r="22" spans="2:14" ht="15" customHeight="1" thickBot="1" x14ac:dyDescent="0.3">
      <c r="B22" s="8" t="s">
        <v>45</v>
      </c>
      <c r="C22" s="9" t="s">
        <v>46</v>
      </c>
      <c r="D22" s="10">
        <v>34</v>
      </c>
      <c r="E22" s="10"/>
      <c r="F22" s="10">
        <v>1080</v>
      </c>
      <c r="G22" s="10">
        <v>99</v>
      </c>
      <c r="H22" s="10">
        <v>953</v>
      </c>
      <c r="I22" s="10">
        <v>28</v>
      </c>
      <c r="J22" s="38"/>
      <c r="K22" s="37"/>
    </row>
    <row r="23" spans="2:14" ht="15" customHeight="1" thickBot="1" x14ac:dyDescent="0.3">
      <c r="B23" s="11" t="s">
        <v>97</v>
      </c>
      <c r="C23" s="6" t="s">
        <v>98</v>
      </c>
      <c r="D23" s="7">
        <v>3</v>
      </c>
      <c r="E23" s="7" t="s">
        <v>150</v>
      </c>
      <c r="F23" s="7">
        <v>45</v>
      </c>
      <c r="G23" s="7">
        <v>43</v>
      </c>
      <c r="H23" s="7"/>
      <c r="I23" s="7">
        <v>2</v>
      </c>
      <c r="J23" s="38">
        <v>2</v>
      </c>
      <c r="K23" s="37"/>
    </row>
    <row r="24" spans="2:14" ht="15" customHeight="1" thickBot="1" x14ac:dyDescent="0.3">
      <c r="B24" s="11" t="s">
        <v>49</v>
      </c>
      <c r="C24" s="6" t="s">
        <v>50</v>
      </c>
      <c r="D24" s="7">
        <v>2</v>
      </c>
      <c r="E24" s="7" t="s">
        <v>143</v>
      </c>
      <c r="F24" s="7">
        <v>30</v>
      </c>
      <c r="G24" s="7">
        <v>28</v>
      </c>
      <c r="H24" s="7"/>
      <c r="I24" s="7">
        <v>2</v>
      </c>
      <c r="J24" s="38">
        <v>2</v>
      </c>
      <c r="K24" s="37"/>
    </row>
    <row r="25" spans="2:14" ht="15" customHeight="1" thickBot="1" x14ac:dyDescent="0.3">
      <c r="B25" s="11" t="s">
        <v>70</v>
      </c>
      <c r="C25" s="6" t="s">
        <v>73</v>
      </c>
      <c r="D25" s="7">
        <v>2</v>
      </c>
      <c r="E25" s="7" t="s">
        <v>143</v>
      </c>
      <c r="F25" s="7">
        <v>30</v>
      </c>
      <c r="G25" s="7">
        <v>28</v>
      </c>
      <c r="H25" s="7"/>
      <c r="I25" s="7">
        <v>2</v>
      </c>
      <c r="J25" s="38">
        <v>2</v>
      </c>
      <c r="K25" s="37"/>
    </row>
    <row r="26" spans="2:14" ht="15" customHeight="1" thickBot="1" x14ac:dyDescent="0.3">
      <c r="B26" s="11" t="s">
        <v>53</v>
      </c>
      <c r="C26" s="6" t="s">
        <v>54</v>
      </c>
      <c r="D26" s="7">
        <v>2</v>
      </c>
      <c r="E26" s="7" t="s">
        <v>151</v>
      </c>
      <c r="F26" s="7">
        <v>60</v>
      </c>
      <c r="G26" s="7"/>
      <c r="H26" s="7">
        <v>58</v>
      </c>
      <c r="I26" s="7">
        <v>2</v>
      </c>
      <c r="J26" s="38"/>
      <c r="K26" s="39">
        <v>2</v>
      </c>
    </row>
    <row r="27" spans="2:14" ht="15" customHeight="1" thickBot="1" x14ac:dyDescent="0.3">
      <c r="B27" s="11" t="s">
        <v>56</v>
      </c>
      <c r="C27" s="6" t="s">
        <v>57</v>
      </c>
      <c r="D27" s="7">
        <v>2</v>
      </c>
      <c r="E27" s="7" t="s">
        <v>151</v>
      </c>
      <c r="F27" s="7">
        <v>60</v>
      </c>
      <c r="G27" s="7"/>
      <c r="H27" s="7">
        <v>58</v>
      </c>
      <c r="I27" s="7">
        <v>2</v>
      </c>
      <c r="J27" s="38"/>
      <c r="K27" s="39">
        <v>2</v>
      </c>
    </row>
    <row r="28" spans="2:14" ht="15" customHeight="1" thickBot="1" x14ac:dyDescent="0.3">
      <c r="B28" s="11" t="s">
        <v>58</v>
      </c>
      <c r="C28" s="6" t="s">
        <v>59</v>
      </c>
      <c r="D28" s="7">
        <v>3</v>
      </c>
      <c r="E28" s="7" t="s">
        <v>147</v>
      </c>
      <c r="F28" s="7">
        <v>90</v>
      </c>
      <c r="G28" s="7"/>
      <c r="H28" s="7">
        <v>88</v>
      </c>
      <c r="I28" s="7">
        <v>2</v>
      </c>
      <c r="J28" s="38"/>
      <c r="K28" s="39">
        <v>2</v>
      </c>
    </row>
    <row r="29" spans="2:14" ht="15" customHeight="1" thickBot="1" x14ac:dyDescent="0.3">
      <c r="B29" s="11" t="s">
        <v>60</v>
      </c>
      <c r="C29" s="6" t="s">
        <v>61</v>
      </c>
      <c r="D29" s="7">
        <v>3</v>
      </c>
      <c r="E29" s="7" t="s">
        <v>147</v>
      </c>
      <c r="F29" s="7">
        <v>90</v>
      </c>
      <c r="G29" s="7"/>
      <c r="H29" s="7">
        <v>88</v>
      </c>
      <c r="I29" s="7">
        <v>2</v>
      </c>
      <c r="J29" s="38"/>
      <c r="K29" s="39">
        <v>2</v>
      </c>
    </row>
    <row r="30" spans="2:14" ht="15" customHeight="1" thickBot="1" x14ac:dyDescent="0.3">
      <c r="B30" s="11" t="s">
        <v>62</v>
      </c>
      <c r="C30" s="6" t="s">
        <v>63</v>
      </c>
      <c r="D30" s="7">
        <v>3</v>
      </c>
      <c r="E30" s="7" t="s">
        <v>147</v>
      </c>
      <c r="F30" s="7">
        <v>90</v>
      </c>
      <c r="G30" s="7"/>
      <c r="H30" s="7">
        <v>88</v>
      </c>
      <c r="I30" s="7">
        <v>2</v>
      </c>
      <c r="J30" s="38"/>
      <c r="K30" s="39">
        <v>2</v>
      </c>
    </row>
    <row r="31" spans="2:14" ht="15" customHeight="1" thickBot="1" x14ac:dyDescent="0.3">
      <c r="B31" s="11" t="s">
        <v>64</v>
      </c>
      <c r="C31" s="6" t="s">
        <v>86</v>
      </c>
      <c r="D31" s="7">
        <v>3</v>
      </c>
      <c r="E31" s="7" t="s">
        <v>147</v>
      </c>
      <c r="F31" s="7">
        <v>90</v>
      </c>
      <c r="G31" s="7"/>
      <c r="H31" s="7">
        <v>88</v>
      </c>
      <c r="I31" s="7">
        <v>2</v>
      </c>
      <c r="J31" s="38"/>
      <c r="K31" s="39">
        <v>2</v>
      </c>
      <c r="N31">
        <v>270</v>
      </c>
    </row>
    <row r="32" spans="2:14" ht="15" customHeight="1" thickBot="1" x14ac:dyDescent="0.3">
      <c r="B32" s="11" t="s">
        <v>87</v>
      </c>
      <c r="C32" s="6" t="s">
        <v>88</v>
      </c>
      <c r="D32" s="7">
        <v>1</v>
      </c>
      <c r="E32" s="7" t="s">
        <v>149</v>
      </c>
      <c r="F32" s="7">
        <v>45</v>
      </c>
      <c r="G32" s="7"/>
      <c r="H32" s="7">
        <v>43</v>
      </c>
      <c r="I32" s="7">
        <v>2</v>
      </c>
      <c r="J32" s="38"/>
      <c r="K32" s="39">
        <v>2</v>
      </c>
      <c r="N32">
        <v>180</v>
      </c>
    </row>
    <row r="33" spans="2:14" ht="15" customHeight="1" thickBot="1" x14ac:dyDescent="0.3">
      <c r="B33" s="11" t="s">
        <v>67</v>
      </c>
      <c r="C33" s="6" t="s">
        <v>68</v>
      </c>
      <c r="D33" s="7">
        <v>6</v>
      </c>
      <c r="E33" s="7" t="s">
        <v>152</v>
      </c>
      <c r="F33" s="7">
        <v>270</v>
      </c>
      <c r="G33" s="7"/>
      <c r="H33" s="7">
        <v>266</v>
      </c>
      <c r="I33" s="7">
        <v>4</v>
      </c>
      <c r="J33" s="38"/>
      <c r="K33" s="39">
        <v>4</v>
      </c>
      <c r="N33">
        <f>SUM(N31:N32)</f>
        <v>450</v>
      </c>
    </row>
    <row r="34" spans="2:14" ht="15" customHeight="1" thickBot="1" x14ac:dyDescent="0.3">
      <c r="B34" s="11" t="s">
        <v>89</v>
      </c>
      <c r="C34" s="6" t="s">
        <v>92</v>
      </c>
      <c r="D34" s="7">
        <v>4</v>
      </c>
      <c r="E34" s="7" t="s">
        <v>158</v>
      </c>
      <c r="F34" s="7">
        <v>180</v>
      </c>
      <c r="G34" s="7"/>
      <c r="H34" s="7">
        <v>176</v>
      </c>
      <c r="I34" s="7">
        <v>4</v>
      </c>
      <c r="J34" s="38"/>
      <c r="K34" s="39">
        <v>4</v>
      </c>
      <c r="N34">
        <f>N33/F41</f>
        <v>0.26785714285714285</v>
      </c>
    </row>
    <row r="35" spans="2:14" ht="15" customHeight="1" thickBot="1" x14ac:dyDescent="0.3">
      <c r="B35" s="8" t="s">
        <v>71</v>
      </c>
      <c r="C35" s="9" t="s">
        <v>72</v>
      </c>
      <c r="D35" s="10">
        <v>4</v>
      </c>
      <c r="E35" s="10"/>
      <c r="F35" s="10">
        <v>90</v>
      </c>
      <c r="G35" s="10">
        <v>28</v>
      </c>
      <c r="H35" s="10">
        <v>58</v>
      </c>
      <c r="I35" s="10">
        <v>4</v>
      </c>
      <c r="J35" s="38"/>
      <c r="K35" s="37"/>
    </row>
    <row r="36" spans="2:14" ht="15" customHeight="1" thickBot="1" x14ac:dyDescent="0.3">
      <c r="B36" s="65" t="s">
        <v>117</v>
      </c>
      <c r="C36" s="66"/>
      <c r="D36" s="7"/>
      <c r="E36" s="7"/>
      <c r="F36" s="7"/>
      <c r="G36" s="7"/>
      <c r="H36" s="7"/>
      <c r="I36" s="7"/>
      <c r="J36" s="38"/>
      <c r="K36" s="37"/>
    </row>
    <row r="37" spans="2:14" ht="15" customHeight="1" thickBot="1" x14ac:dyDescent="0.3">
      <c r="B37" s="11" t="s">
        <v>74</v>
      </c>
      <c r="C37" s="6" t="s">
        <v>75</v>
      </c>
      <c r="D37" s="7">
        <v>2</v>
      </c>
      <c r="E37" s="7" t="s">
        <v>143</v>
      </c>
      <c r="F37" s="7">
        <v>30</v>
      </c>
      <c r="G37" s="7">
        <v>28</v>
      </c>
      <c r="H37" s="7"/>
      <c r="I37" s="7">
        <v>2</v>
      </c>
      <c r="J37" s="38">
        <v>2</v>
      </c>
      <c r="K37" s="37"/>
    </row>
    <row r="38" spans="2:14" ht="15" customHeight="1" thickBot="1" x14ac:dyDescent="0.3">
      <c r="B38" s="11" t="s">
        <v>76</v>
      </c>
      <c r="C38" s="6" t="s">
        <v>90</v>
      </c>
      <c r="D38" s="7">
        <v>2</v>
      </c>
      <c r="E38" s="7" t="s">
        <v>143</v>
      </c>
      <c r="F38" s="7">
        <v>30</v>
      </c>
      <c r="G38" s="7">
        <v>28</v>
      </c>
      <c r="H38" s="7"/>
      <c r="I38" s="7">
        <v>2</v>
      </c>
      <c r="J38" s="38"/>
      <c r="K38" s="37"/>
    </row>
    <row r="39" spans="2:14" ht="15" customHeight="1" thickBot="1" x14ac:dyDescent="0.3">
      <c r="B39" s="11" t="s">
        <v>77</v>
      </c>
      <c r="C39" s="6" t="s">
        <v>78</v>
      </c>
      <c r="D39" s="7">
        <v>2</v>
      </c>
      <c r="E39" s="7" t="s">
        <v>151</v>
      </c>
      <c r="F39" s="7">
        <v>60</v>
      </c>
      <c r="G39" s="7"/>
      <c r="H39" s="7">
        <v>58</v>
      </c>
      <c r="I39" s="7">
        <v>2</v>
      </c>
      <c r="J39" s="38"/>
      <c r="K39" s="39">
        <v>2</v>
      </c>
    </row>
    <row r="40" spans="2:14" ht="15" customHeight="1" thickBot="1" x14ac:dyDescent="0.3">
      <c r="B40" s="11" t="s">
        <v>79</v>
      </c>
      <c r="C40" s="6" t="s">
        <v>80</v>
      </c>
      <c r="D40" s="7">
        <v>2</v>
      </c>
      <c r="E40" s="7" t="s">
        <v>151</v>
      </c>
      <c r="F40" s="7">
        <v>60</v>
      </c>
      <c r="G40" s="7"/>
      <c r="H40" s="7">
        <v>58</v>
      </c>
      <c r="I40" s="7">
        <v>2</v>
      </c>
      <c r="J40" s="38"/>
      <c r="K40" s="37"/>
    </row>
    <row r="41" spans="2:14" ht="15" customHeight="1" thickBot="1" x14ac:dyDescent="0.3">
      <c r="B41" s="12"/>
      <c r="C41" s="3" t="s">
        <v>81</v>
      </c>
      <c r="D41" s="4">
        <v>64</v>
      </c>
      <c r="E41" s="4"/>
      <c r="F41" s="4">
        <v>1680</v>
      </c>
      <c r="G41" s="4">
        <v>391</v>
      </c>
      <c r="H41" s="4">
        <v>1230</v>
      </c>
      <c r="I41" s="4">
        <v>59</v>
      </c>
      <c r="J41" s="48">
        <f>SUM(J8:J40)</f>
        <v>29</v>
      </c>
      <c r="K41" s="49">
        <f>SUM(K10:K40)</f>
        <v>30</v>
      </c>
    </row>
    <row r="43" spans="2:14" ht="15.75" x14ac:dyDescent="0.25">
      <c r="B43" s="64" t="s">
        <v>160</v>
      </c>
      <c r="D43" s="32">
        <f>SUM(D7,D14)</f>
        <v>64</v>
      </c>
      <c r="E43" s="32"/>
      <c r="F43" s="32">
        <f t="shared" ref="F43:I43" si="0">SUM(F7,F14)</f>
        <v>1680</v>
      </c>
      <c r="G43" s="32">
        <f t="shared" si="0"/>
        <v>391</v>
      </c>
      <c r="H43" s="32">
        <f t="shared" si="0"/>
        <v>1230</v>
      </c>
      <c r="I43" s="32">
        <f t="shared" si="0"/>
        <v>59</v>
      </c>
    </row>
    <row r="44" spans="2:14" ht="15.75" x14ac:dyDescent="0.25">
      <c r="C44" s="32" t="s">
        <v>156</v>
      </c>
      <c r="D44" s="22">
        <f>J41+G43</f>
        <v>420</v>
      </c>
      <c r="E44" s="22"/>
      <c r="F44" s="22">
        <f>D44/F43</f>
        <v>0.25</v>
      </c>
    </row>
    <row r="45" spans="2:14" ht="15.75" x14ac:dyDescent="0.25">
      <c r="C45" s="32" t="s">
        <v>157</v>
      </c>
      <c r="D45" s="22">
        <f>K41+H43</f>
        <v>1260</v>
      </c>
      <c r="E45" s="22"/>
      <c r="F45" s="22">
        <f>D45/F43</f>
        <v>0.75</v>
      </c>
    </row>
  </sheetData>
  <mergeCells count="10">
    <mergeCell ref="B36:C36"/>
    <mergeCell ref="B3:B6"/>
    <mergeCell ref="C3:C6"/>
    <mergeCell ref="D3:D6"/>
    <mergeCell ref="F3:I3"/>
    <mergeCell ref="F4:F6"/>
    <mergeCell ref="G4:I4"/>
    <mergeCell ref="G5:G6"/>
    <mergeCell ref="H5:H6"/>
    <mergeCell ref="I5:I6"/>
  </mergeCells>
  <conditionalFormatting sqref="B3:C41">
    <cfRule type="duplicateValues" dxfId="3" priority="1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3A3A6-8F32-4C60-B323-DEE92D049EFD}">
  <dimension ref="B2:M46"/>
  <sheetViews>
    <sheetView topLeftCell="A15" zoomScaleNormal="100" workbookViewId="0">
      <selection activeCell="C50" sqref="C50"/>
    </sheetView>
  </sheetViews>
  <sheetFormatPr defaultRowHeight="15" x14ac:dyDescent="0.25"/>
  <cols>
    <col min="2" max="2" width="20" customWidth="1"/>
    <col min="3" max="3" width="28.28515625" customWidth="1"/>
    <col min="4" max="4" width="13.140625" customWidth="1"/>
    <col min="10" max="10" width="13.85546875" bestFit="1" customWidth="1"/>
  </cols>
  <sheetData>
    <row r="2" spans="2:11" ht="15.75" thickBot="1" x14ac:dyDescent="0.3"/>
    <row r="3" spans="2:11" ht="15" customHeight="1" thickBot="1" x14ac:dyDescent="0.3">
      <c r="B3" s="67" t="s">
        <v>83</v>
      </c>
      <c r="C3" s="67" t="s">
        <v>1</v>
      </c>
      <c r="D3" s="42"/>
      <c r="E3" s="67" t="s">
        <v>2</v>
      </c>
      <c r="F3" s="70" t="s">
        <v>3</v>
      </c>
      <c r="G3" s="71"/>
      <c r="H3" s="71"/>
      <c r="I3" s="76"/>
      <c r="J3" s="1"/>
    </row>
    <row r="4" spans="2:11" ht="15" customHeight="1" thickBot="1" x14ac:dyDescent="0.3">
      <c r="B4" s="68"/>
      <c r="C4" s="68"/>
      <c r="D4" s="43" t="s">
        <v>2</v>
      </c>
      <c r="E4" s="68"/>
      <c r="F4" s="67" t="s">
        <v>4</v>
      </c>
      <c r="G4" s="70" t="s">
        <v>5</v>
      </c>
      <c r="H4" s="71"/>
      <c r="I4" s="76"/>
      <c r="J4" s="1"/>
    </row>
    <row r="5" spans="2:11" ht="15" customHeight="1" x14ac:dyDescent="0.25">
      <c r="B5" s="68"/>
      <c r="C5" s="68"/>
      <c r="D5" s="43"/>
      <c r="E5" s="68"/>
      <c r="F5" s="68"/>
      <c r="G5" s="67" t="s">
        <v>6</v>
      </c>
      <c r="H5" s="67" t="s">
        <v>7</v>
      </c>
      <c r="I5" s="67" t="s">
        <v>91</v>
      </c>
      <c r="J5" s="1"/>
    </row>
    <row r="6" spans="2:11" ht="15" customHeight="1" thickBot="1" x14ac:dyDescent="0.3">
      <c r="B6" s="75"/>
      <c r="C6" s="75"/>
      <c r="D6" s="45"/>
      <c r="E6" s="75"/>
      <c r="F6" s="75"/>
      <c r="G6" s="75"/>
      <c r="H6" s="75"/>
      <c r="I6" s="75"/>
      <c r="J6" s="1"/>
    </row>
    <row r="7" spans="2:11" ht="15" customHeight="1" thickBot="1" x14ac:dyDescent="0.3">
      <c r="B7" s="2" t="s">
        <v>8</v>
      </c>
      <c r="C7" s="3" t="s">
        <v>9</v>
      </c>
      <c r="D7" s="4">
        <f>SUM(D8:D13)</f>
        <v>11</v>
      </c>
      <c r="E7" s="4">
        <v>11</v>
      </c>
      <c r="F7" s="4">
        <v>255</v>
      </c>
      <c r="G7" s="4">
        <v>67</v>
      </c>
      <c r="H7" s="4">
        <v>176</v>
      </c>
      <c r="I7" s="4">
        <v>12</v>
      </c>
      <c r="J7" s="1"/>
    </row>
    <row r="8" spans="2:11" ht="15" customHeight="1" thickBot="1" x14ac:dyDescent="0.3">
      <c r="B8" s="11" t="s">
        <v>10</v>
      </c>
      <c r="C8" s="6" t="s">
        <v>11</v>
      </c>
      <c r="D8" s="7">
        <v>2</v>
      </c>
      <c r="E8" s="7" t="s">
        <v>12</v>
      </c>
      <c r="F8" s="7">
        <v>30</v>
      </c>
      <c r="G8" s="7">
        <v>28</v>
      </c>
      <c r="H8" s="7"/>
      <c r="I8" s="7">
        <v>2</v>
      </c>
      <c r="J8" s="19">
        <v>2</v>
      </c>
      <c r="K8" s="17"/>
    </row>
    <row r="9" spans="2:11" ht="15" customHeight="1" thickBot="1" x14ac:dyDescent="0.3">
      <c r="B9" s="11" t="s">
        <v>13</v>
      </c>
      <c r="C9" s="6" t="s">
        <v>14</v>
      </c>
      <c r="D9" s="7">
        <v>1</v>
      </c>
      <c r="E9" s="7" t="s">
        <v>15</v>
      </c>
      <c r="F9" s="7">
        <v>15</v>
      </c>
      <c r="G9" s="7">
        <v>13</v>
      </c>
      <c r="H9" s="7"/>
      <c r="I9" s="7">
        <v>2</v>
      </c>
      <c r="J9" s="19">
        <v>2</v>
      </c>
      <c r="K9" s="17"/>
    </row>
    <row r="10" spans="2:11" ht="15" customHeight="1" thickBot="1" x14ac:dyDescent="0.3">
      <c r="B10" s="11" t="s">
        <v>16</v>
      </c>
      <c r="C10" s="6" t="s">
        <v>17</v>
      </c>
      <c r="D10" s="7">
        <v>1</v>
      </c>
      <c r="E10" s="7" t="s">
        <v>18</v>
      </c>
      <c r="F10" s="7">
        <v>30</v>
      </c>
      <c r="G10" s="7"/>
      <c r="H10" s="7">
        <v>28</v>
      </c>
      <c r="I10" s="7">
        <v>2</v>
      </c>
      <c r="J10" s="19"/>
      <c r="K10" s="18">
        <v>2</v>
      </c>
    </row>
    <row r="11" spans="2:11" ht="15" customHeight="1" thickBot="1" x14ac:dyDescent="0.3">
      <c r="B11" s="11" t="s">
        <v>19</v>
      </c>
      <c r="C11" s="6" t="s">
        <v>20</v>
      </c>
      <c r="D11" s="7">
        <v>2</v>
      </c>
      <c r="E11" s="7" t="s">
        <v>21</v>
      </c>
      <c r="F11" s="7">
        <v>45</v>
      </c>
      <c r="G11" s="7">
        <v>13</v>
      </c>
      <c r="H11" s="7">
        <v>30</v>
      </c>
      <c r="I11" s="7">
        <v>2</v>
      </c>
      <c r="J11" s="19">
        <v>2</v>
      </c>
      <c r="K11" s="17"/>
    </row>
    <row r="12" spans="2:11" ht="15" customHeight="1" thickBot="1" x14ac:dyDescent="0.3">
      <c r="B12" s="11" t="s">
        <v>22</v>
      </c>
      <c r="C12" s="6" t="s">
        <v>23</v>
      </c>
      <c r="D12" s="7">
        <v>2</v>
      </c>
      <c r="E12" s="7" t="s">
        <v>21</v>
      </c>
      <c r="F12" s="7">
        <v>45</v>
      </c>
      <c r="G12" s="7">
        <v>13</v>
      </c>
      <c r="H12" s="7">
        <v>30</v>
      </c>
      <c r="I12" s="7">
        <v>2</v>
      </c>
      <c r="J12" s="19">
        <v>2</v>
      </c>
      <c r="K12" s="17"/>
    </row>
    <row r="13" spans="2:11" ht="15" customHeight="1" thickBot="1" x14ac:dyDescent="0.3">
      <c r="B13" s="11" t="s">
        <v>24</v>
      </c>
      <c r="C13" s="6" t="s">
        <v>25</v>
      </c>
      <c r="D13" s="7">
        <v>3</v>
      </c>
      <c r="E13" s="7" t="s">
        <v>26</v>
      </c>
      <c r="F13" s="7">
        <v>90</v>
      </c>
      <c r="G13" s="7"/>
      <c r="H13" s="7">
        <v>88</v>
      </c>
      <c r="I13" s="7">
        <v>2</v>
      </c>
      <c r="J13" s="19"/>
      <c r="K13" s="18">
        <v>2</v>
      </c>
    </row>
    <row r="14" spans="2:11" ht="15" customHeight="1" thickBot="1" x14ac:dyDescent="0.3">
      <c r="B14" s="2" t="s">
        <v>27</v>
      </c>
      <c r="C14" s="3" t="s">
        <v>28</v>
      </c>
      <c r="D14" s="4">
        <v>49</v>
      </c>
      <c r="E14" s="4">
        <v>49</v>
      </c>
      <c r="F14" s="4">
        <v>1245</v>
      </c>
      <c r="G14" s="4">
        <v>324</v>
      </c>
      <c r="H14" s="4">
        <v>874</v>
      </c>
      <c r="I14" s="4">
        <v>47</v>
      </c>
      <c r="J14" s="19"/>
      <c r="K14" s="17"/>
    </row>
    <row r="15" spans="2:11" ht="15" customHeight="1" thickBot="1" x14ac:dyDescent="0.3">
      <c r="B15" s="8" t="s">
        <v>29</v>
      </c>
      <c r="C15" s="9" t="s">
        <v>30</v>
      </c>
      <c r="D15" s="10">
        <f>SUM(D16:D21)</f>
        <v>15</v>
      </c>
      <c r="E15" s="10">
        <v>15</v>
      </c>
      <c r="F15" s="10">
        <v>255</v>
      </c>
      <c r="G15" s="10">
        <v>197</v>
      </c>
      <c r="H15" s="10">
        <v>43</v>
      </c>
      <c r="I15" s="10">
        <v>15</v>
      </c>
      <c r="J15" s="19"/>
      <c r="K15" s="17"/>
    </row>
    <row r="16" spans="2:11" ht="15" customHeight="1" thickBot="1" x14ac:dyDescent="0.3">
      <c r="B16" s="11" t="s">
        <v>31</v>
      </c>
      <c r="C16" s="6" t="s">
        <v>32</v>
      </c>
      <c r="D16" s="7">
        <v>4</v>
      </c>
      <c r="E16" s="7" t="s">
        <v>33</v>
      </c>
      <c r="F16" s="7">
        <v>60</v>
      </c>
      <c r="G16" s="7">
        <v>55</v>
      </c>
      <c r="H16" s="7"/>
      <c r="I16" s="7">
        <v>5</v>
      </c>
      <c r="J16" s="19">
        <v>5</v>
      </c>
      <c r="K16" s="18"/>
    </row>
    <row r="17" spans="2:13" ht="15" customHeight="1" thickBot="1" x14ac:dyDescent="0.3">
      <c r="B17" s="11" t="s">
        <v>34</v>
      </c>
      <c r="C17" s="6" t="s">
        <v>35</v>
      </c>
      <c r="D17" s="7">
        <v>2</v>
      </c>
      <c r="E17" s="7" t="s">
        <v>12</v>
      </c>
      <c r="F17" s="7">
        <v>30</v>
      </c>
      <c r="G17" s="7">
        <v>28</v>
      </c>
      <c r="H17" s="7"/>
      <c r="I17" s="7">
        <v>2</v>
      </c>
      <c r="J17" s="19">
        <v>2</v>
      </c>
      <c r="K17" s="18"/>
    </row>
    <row r="18" spans="2:13" ht="15" customHeight="1" thickBot="1" x14ac:dyDescent="0.3">
      <c r="B18" s="11" t="s">
        <v>36</v>
      </c>
      <c r="C18" s="6" t="s">
        <v>37</v>
      </c>
      <c r="D18" s="7">
        <v>4</v>
      </c>
      <c r="E18" s="7" t="s">
        <v>33</v>
      </c>
      <c r="F18" s="7">
        <v>60</v>
      </c>
      <c r="G18" s="7">
        <v>58</v>
      </c>
      <c r="H18" s="7"/>
      <c r="I18" s="7">
        <v>2</v>
      </c>
      <c r="J18" s="19">
        <v>2</v>
      </c>
      <c r="K18" s="18"/>
    </row>
    <row r="19" spans="2:13" ht="15" customHeight="1" thickBot="1" x14ac:dyDescent="0.3">
      <c r="B19" s="11" t="s">
        <v>38</v>
      </c>
      <c r="C19" s="6" t="s">
        <v>39</v>
      </c>
      <c r="D19" s="7">
        <v>2</v>
      </c>
      <c r="E19" s="7" t="s">
        <v>12</v>
      </c>
      <c r="F19" s="7">
        <v>30</v>
      </c>
      <c r="G19" s="7">
        <v>28</v>
      </c>
      <c r="H19" s="7"/>
      <c r="I19" s="7">
        <v>2</v>
      </c>
      <c r="J19" s="19">
        <v>2</v>
      </c>
      <c r="K19" s="18"/>
    </row>
    <row r="20" spans="2:13" ht="15" customHeight="1" thickBot="1" x14ac:dyDescent="0.3">
      <c r="B20" s="11" t="s">
        <v>99</v>
      </c>
      <c r="C20" s="6" t="s">
        <v>100</v>
      </c>
      <c r="D20" s="7">
        <v>2</v>
      </c>
      <c r="E20" s="7" t="s">
        <v>12</v>
      </c>
      <c r="F20" s="7">
        <v>30</v>
      </c>
      <c r="G20" s="7">
        <v>28</v>
      </c>
      <c r="H20" s="7"/>
      <c r="I20" s="7">
        <v>2</v>
      </c>
      <c r="J20" s="19">
        <v>2</v>
      </c>
      <c r="K20" s="18"/>
    </row>
    <row r="21" spans="2:13" ht="15" customHeight="1" thickBot="1" x14ac:dyDescent="0.3">
      <c r="B21" s="11" t="s">
        <v>42</v>
      </c>
      <c r="C21" s="6" t="s">
        <v>43</v>
      </c>
      <c r="D21" s="7">
        <v>1</v>
      </c>
      <c r="E21" s="7" t="s">
        <v>44</v>
      </c>
      <c r="F21" s="7">
        <v>45</v>
      </c>
      <c r="G21" s="7"/>
      <c r="H21" s="7">
        <v>43</v>
      </c>
      <c r="I21" s="7">
        <v>2</v>
      </c>
      <c r="J21" s="19"/>
      <c r="K21" s="18">
        <v>2</v>
      </c>
    </row>
    <row r="22" spans="2:13" ht="15" customHeight="1" thickBot="1" x14ac:dyDescent="0.3">
      <c r="B22" s="8" t="s">
        <v>45</v>
      </c>
      <c r="C22" s="9" t="s">
        <v>46</v>
      </c>
      <c r="D22" s="10">
        <f>SUM(D23:D35)</f>
        <v>30</v>
      </c>
      <c r="E22" s="10">
        <v>30</v>
      </c>
      <c r="F22" s="10">
        <v>900</v>
      </c>
      <c r="G22" s="10">
        <v>99</v>
      </c>
      <c r="H22" s="10">
        <v>773</v>
      </c>
      <c r="I22" s="10">
        <v>28</v>
      </c>
      <c r="J22" s="19"/>
      <c r="K22" s="17"/>
    </row>
    <row r="23" spans="2:13" ht="15" customHeight="1" thickBot="1" x14ac:dyDescent="0.3">
      <c r="B23" s="11" t="s">
        <v>101</v>
      </c>
      <c r="C23" s="6" t="s">
        <v>102</v>
      </c>
      <c r="D23" s="7">
        <v>3</v>
      </c>
      <c r="E23" s="7" t="s">
        <v>141</v>
      </c>
      <c r="F23" s="7">
        <v>45</v>
      </c>
      <c r="G23" s="7">
        <v>43</v>
      </c>
      <c r="H23" s="7"/>
      <c r="I23" s="7">
        <v>2</v>
      </c>
      <c r="J23" s="19">
        <v>2</v>
      </c>
      <c r="K23" s="17"/>
    </row>
    <row r="24" spans="2:13" ht="15" customHeight="1" thickBot="1" x14ac:dyDescent="0.3">
      <c r="B24" s="11" t="s">
        <v>103</v>
      </c>
      <c r="C24" s="6" t="s">
        <v>104</v>
      </c>
      <c r="D24" s="7">
        <v>2</v>
      </c>
      <c r="E24" s="7" t="s">
        <v>12</v>
      </c>
      <c r="F24" s="7">
        <v>30</v>
      </c>
      <c r="G24" s="7">
        <v>28</v>
      </c>
      <c r="H24" s="7"/>
      <c r="I24" s="7">
        <v>2</v>
      </c>
      <c r="J24" s="19">
        <v>2</v>
      </c>
      <c r="K24" s="17"/>
    </row>
    <row r="25" spans="2:13" ht="15" customHeight="1" thickBot="1" x14ac:dyDescent="0.3">
      <c r="B25" s="11" t="s">
        <v>105</v>
      </c>
      <c r="C25" s="6" t="s">
        <v>106</v>
      </c>
      <c r="D25" s="7">
        <v>2</v>
      </c>
      <c r="E25" s="7" t="s">
        <v>12</v>
      </c>
      <c r="F25" s="7">
        <v>30</v>
      </c>
      <c r="G25" s="7">
        <v>28</v>
      </c>
      <c r="H25" s="7"/>
      <c r="I25" s="7">
        <v>2</v>
      </c>
      <c r="J25" s="19">
        <v>2</v>
      </c>
      <c r="K25" s="17"/>
    </row>
    <row r="26" spans="2:13" ht="15" customHeight="1" thickBot="1" x14ac:dyDescent="0.3">
      <c r="B26" s="11" t="s">
        <v>53</v>
      </c>
      <c r="C26" s="6" t="s">
        <v>54</v>
      </c>
      <c r="D26" s="7">
        <v>2</v>
      </c>
      <c r="E26" s="7" t="s">
        <v>55</v>
      </c>
      <c r="F26" s="7">
        <v>60</v>
      </c>
      <c r="G26" s="7"/>
      <c r="H26" s="7">
        <v>58</v>
      </c>
      <c r="I26" s="7">
        <v>2</v>
      </c>
      <c r="J26" s="19"/>
      <c r="K26" s="18">
        <v>2</v>
      </c>
    </row>
    <row r="27" spans="2:13" ht="15" customHeight="1" thickBot="1" x14ac:dyDescent="0.3">
      <c r="B27" s="11" t="s">
        <v>56</v>
      </c>
      <c r="C27" s="6" t="s">
        <v>57</v>
      </c>
      <c r="D27" s="7">
        <v>2</v>
      </c>
      <c r="E27" s="7" t="s">
        <v>55</v>
      </c>
      <c r="F27" s="7">
        <v>60</v>
      </c>
      <c r="G27" s="7"/>
      <c r="H27" s="7">
        <v>58</v>
      </c>
      <c r="I27" s="7">
        <v>2</v>
      </c>
      <c r="J27" s="19"/>
      <c r="K27" s="18">
        <v>2</v>
      </c>
    </row>
    <row r="28" spans="2:13" ht="15" customHeight="1" thickBot="1" x14ac:dyDescent="0.3">
      <c r="B28" s="11" t="s">
        <v>107</v>
      </c>
      <c r="C28" s="6" t="s">
        <v>59</v>
      </c>
      <c r="D28" s="7">
        <v>2</v>
      </c>
      <c r="E28" s="7" t="s">
        <v>55</v>
      </c>
      <c r="F28" s="7">
        <v>60</v>
      </c>
      <c r="G28" s="7"/>
      <c r="H28" s="7">
        <v>58</v>
      </c>
      <c r="I28" s="7">
        <v>2</v>
      </c>
      <c r="J28" s="19"/>
      <c r="K28" s="18">
        <v>2</v>
      </c>
    </row>
    <row r="29" spans="2:13" ht="15" customHeight="1" thickBot="1" x14ac:dyDescent="0.3">
      <c r="B29" s="11" t="s">
        <v>108</v>
      </c>
      <c r="C29" s="6" t="s">
        <v>61</v>
      </c>
      <c r="D29" s="7">
        <v>2</v>
      </c>
      <c r="E29" s="7" t="s">
        <v>55</v>
      </c>
      <c r="F29" s="7">
        <v>60</v>
      </c>
      <c r="G29" s="7"/>
      <c r="H29" s="7">
        <v>58</v>
      </c>
      <c r="I29" s="7">
        <v>2</v>
      </c>
      <c r="J29" s="19"/>
      <c r="K29" s="18">
        <v>2</v>
      </c>
    </row>
    <row r="30" spans="2:13" ht="15" customHeight="1" thickBot="1" x14ac:dyDescent="0.3">
      <c r="B30" s="11" t="s">
        <v>109</v>
      </c>
      <c r="C30" s="6" t="s">
        <v>110</v>
      </c>
      <c r="D30" s="7">
        <v>2</v>
      </c>
      <c r="E30" s="7" t="s">
        <v>55</v>
      </c>
      <c r="F30" s="7">
        <v>60</v>
      </c>
      <c r="G30" s="7"/>
      <c r="H30" s="7">
        <v>58</v>
      </c>
      <c r="I30" s="7">
        <v>2</v>
      </c>
      <c r="J30" s="19"/>
      <c r="K30" s="18">
        <v>2</v>
      </c>
    </row>
    <row r="31" spans="2:13" ht="15" customHeight="1" thickBot="1" x14ac:dyDescent="0.3">
      <c r="B31" s="11" t="s">
        <v>111</v>
      </c>
      <c r="C31" s="6" t="s">
        <v>63</v>
      </c>
      <c r="D31" s="7">
        <v>2</v>
      </c>
      <c r="E31" s="7" t="s">
        <v>55</v>
      </c>
      <c r="F31" s="7">
        <v>60</v>
      </c>
      <c r="G31" s="7"/>
      <c r="H31" s="7">
        <v>58</v>
      </c>
      <c r="I31" s="7">
        <v>2</v>
      </c>
      <c r="J31" s="19"/>
      <c r="K31" s="18">
        <v>2</v>
      </c>
    </row>
    <row r="32" spans="2:13" ht="15" customHeight="1" thickBot="1" x14ac:dyDescent="0.3">
      <c r="B32" s="11" t="s">
        <v>112</v>
      </c>
      <c r="C32" s="6" t="s">
        <v>86</v>
      </c>
      <c r="D32" s="7">
        <v>2</v>
      </c>
      <c r="E32" s="7" t="s">
        <v>55</v>
      </c>
      <c r="F32" s="7">
        <v>60</v>
      </c>
      <c r="G32" s="7"/>
      <c r="H32" s="7">
        <v>58</v>
      </c>
      <c r="I32" s="7">
        <v>2</v>
      </c>
      <c r="J32" s="19"/>
      <c r="K32" s="18">
        <v>2</v>
      </c>
      <c r="M32">
        <f>270/F43</f>
        <v>0.18</v>
      </c>
    </row>
    <row r="33" spans="2:11" ht="15" customHeight="1" thickBot="1" x14ac:dyDescent="0.3">
      <c r="B33" s="11" t="s">
        <v>113</v>
      </c>
      <c r="C33" s="6" t="s">
        <v>114</v>
      </c>
      <c r="D33" s="7">
        <v>2</v>
      </c>
      <c r="E33" s="7" t="s">
        <v>55</v>
      </c>
      <c r="F33" s="7">
        <v>60</v>
      </c>
      <c r="G33" s="7"/>
      <c r="H33" s="7">
        <v>58</v>
      </c>
      <c r="I33" s="7">
        <v>2</v>
      </c>
      <c r="J33" s="19"/>
      <c r="K33" s="18">
        <v>2</v>
      </c>
    </row>
    <row r="34" spans="2:11" ht="15" customHeight="1" thickBot="1" x14ac:dyDescent="0.3">
      <c r="B34" s="11" t="s">
        <v>115</v>
      </c>
      <c r="C34" s="6" t="s">
        <v>116</v>
      </c>
      <c r="D34" s="7">
        <v>1</v>
      </c>
      <c r="E34" s="7" t="s">
        <v>44</v>
      </c>
      <c r="F34" s="7">
        <v>45</v>
      </c>
      <c r="G34" s="7"/>
      <c r="H34" s="7">
        <v>43</v>
      </c>
      <c r="I34" s="7">
        <v>2</v>
      </c>
      <c r="J34" s="19"/>
      <c r="K34" s="18">
        <v>2</v>
      </c>
    </row>
    <row r="35" spans="2:11" ht="15" customHeight="1" thickBot="1" x14ac:dyDescent="0.3">
      <c r="B35" s="11" t="s">
        <v>67</v>
      </c>
      <c r="C35" s="6" t="s">
        <v>68</v>
      </c>
      <c r="D35" s="7">
        <v>6</v>
      </c>
      <c r="E35" s="7" t="s">
        <v>69</v>
      </c>
      <c r="F35" s="7">
        <v>270</v>
      </c>
      <c r="G35" s="7"/>
      <c r="H35" s="7">
        <v>266</v>
      </c>
      <c r="I35" s="7">
        <v>4</v>
      </c>
      <c r="J35" s="19"/>
      <c r="K35" s="18">
        <v>4</v>
      </c>
    </row>
    <row r="36" spans="2:11" ht="15" customHeight="1" thickBot="1" x14ac:dyDescent="0.3">
      <c r="B36" s="8" t="s">
        <v>71</v>
      </c>
      <c r="C36" s="9" t="s">
        <v>72</v>
      </c>
      <c r="D36" s="10">
        <f>SUM(D38,D40)</f>
        <v>4</v>
      </c>
      <c r="E36" s="10">
        <v>4</v>
      </c>
      <c r="F36" s="4">
        <v>90</v>
      </c>
      <c r="G36" s="4">
        <v>28</v>
      </c>
      <c r="H36" s="4">
        <v>58</v>
      </c>
      <c r="I36" s="4">
        <v>4</v>
      </c>
      <c r="J36" s="19"/>
      <c r="K36" s="17"/>
    </row>
    <row r="37" spans="2:11" ht="15" customHeight="1" thickBot="1" x14ac:dyDescent="0.3">
      <c r="B37" s="73" t="s">
        <v>117</v>
      </c>
      <c r="C37" s="74"/>
      <c r="D37" s="40"/>
      <c r="E37" s="40"/>
      <c r="F37" s="7"/>
      <c r="G37" s="7"/>
      <c r="H37" s="7"/>
      <c r="I37" s="6"/>
      <c r="J37" s="19"/>
      <c r="K37" s="17"/>
    </row>
    <row r="38" spans="2:11" ht="15" customHeight="1" thickBot="1" x14ac:dyDescent="0.3">
      <c r="B38" s="11" t="s">
        <v>74</v>
      </c>
      <c r="C38" s="6" t="s">
        <v>75</v>
      </c>
      <c r="D38" s="7">
        <v>2</v>
      </c>
      <c r="E38" s="7" t="s">
        <v>12</v>
      </c>
      <c r="F38" s="7">
        <v>30</v>
      </c>
      <c r="G38" s="7">
        <v>28</v>
      </c>
      <c r="H38" s="7"/>
      <c r="I38" s="7">
        <v>2</v>
      </c>
      <c r="J38" s="19">
        <v>2</v>
      </c>
      <c r="K38" s="17"/>
    </row>
    <row r="39" spans="2:11" ht="15" customHeight="1" thickBot="1" x14ac:dyDescent="0.3">
      <c r="B39" s="11" t="s">
        <v>118</v>
      </c>
      <c r="C39" s="6" t="s">
        <v>119</v>
      </c>
      <c r="D39" s="7">
        <v>2</v>
      </c>
      <c r="E39" s="7" t="s">
        <v>12</v>
      </c>
      <c r="F39" s="7">
        <v>30</v>
      </c>
      <c r="G39" s="7">
        <v>28</v>
      </c>
      <c r="H39" s="7"/>
      <c r="I39" s="7">
        <v>2</v>
      </c>
      <c r="J39" s="19"/>
      <c r="K39" s="17"/>
    </row>
    <row r="40" spans="2:11" ht="15" customHeight="1" thickBot="1" x14ac:dyDescent="0.3">
      <c r="B40" s="11" t="s">
        <v>120</v>
      </c>
      <c r="C40" s="6" t="s">
        <v>121</v>
      </c>
      <c r="D40" s="7">
        <v>2</v>
      </c>
      <c r="E40" s="7" t="s">
        <v>55</v>
      </c>
      <c r="F40" s="7">
        <v>60</v>
      </c>
      <c r="G40" s="7"/>
      <c r="H40" s="7">
        <v>58</v>
      </c>
      <c r="I40" s="7">
        <v>2</v>
      </c>
      <c r="J40" s="19"/>
      <c r="K40" s="18">
        <v>2</v>
      </c>
    </row>
    <row r="41" spans="2:11" ht="15" customHeight="1" thickBot="1" x14ac:dyDescent="0.3">
      <c r="B41" s="11" t="s">
        <v>122</v>
      </c>
      <c r="C41" s="6" t="s">
        <v>123</v>
      </c>
      <c r="D41" s="7">
        <v>2</v>
      </c>
      <c r="E41" s="7" t="s">
        <v>55</v>
      </c>
      <c r="F41" s="7">
        <v>60</v>
      </c>
      <c r="G41" s="7"/>
      <c r="H41" s="7">
        <v>58</v>
      </c>
      <c r="I41" s="7">
        <v>2</v>
      </c>
      <c r="J41" s="19"/>
      <c r="K41" s="17"/>
    </row>
    <row r="42" spans="2:11" ht="15" customHeight="1" thickBot="1" x14ac:dyDescent="0.3">
      <c r="B42" s="2"/>
      <c r="C42" s="3" t="s">
        <v>81</v>
      </c>
      <c r="D42" s="4">
        <v>60</v>
      </c>
      <c r="E42" s="4">
        <v>60</v>
      </c>
      <c r="F42" s="4">
        <v>1500</v>
      </c>
      <c r="G42" s="4">
        <v>391</v>
      </c>
      <c r="H42" s="4">
        <v>1050</v>
      </c>
      <c r="I42" s="4">
        <v>59</v>
      </c>
      <c r="J42" s="60">
        <f>SUM(J8:J41)</f>
        <v>29</v>
      </c>
      <c r="K42" s="47">
        <f>SUM(K10:K41)</f>
        <v>30</v>
      </c>
    </row>
    <row r="43" spans="2:11" x14ac:dyDescent="0.25">
      <c r="E43" s="59">
        <f>SUM(E7,E14)</f>
        <v>60</v>
      </c>
      <c r="F43" s="59">
        <f t="shared" ref="F43:I43" si="0">SUM(F7,F14)</f>
        <v>1500</v>
      </c>
      <c r="G43" s="59">
        <f t="shared" si="0"/>
        <v>391</v>
      </c>
      <c r="H43" s="59">
        <f t="shared" si="0"/>
        <v>1050</v>
      </c>
      <c r="I43" s="59">
        <f t="shared" si="0"/>
        <v>59</v>
      </c>
    </row>
    <row r="44" spans="2:11" ht="15.75" x14ac:dyDescent="0.25">
      <c r="B44" s="64" t="s">
        <v>161</v>
      </c>
      <c r="D44" s="58"/>
      <c r="E44" s="58"/>
      <c r="F44" s="58"/>
      <c r="G44" s="58"/>
      <c r="H44" s="58"/>
    </row>
    <row r="45" spans="2:11" x14ac:dyDescent="0.25">
      <c r="C45" s="22" t="s">
        <v>156</v>
      </c>
      <c r="D45" s="22">
        <f>G43+29</f>
        <v>420</v>
      </c>
      <c r="E45" s="22">
        <f>D45/F42</f>
        <v>0.28000000000000003</v>
      </c>
    </row>
    <row r="46" spans="2:11" x14ac:dyDescent="0.25">
      <c r="C46" s="22" t="s">
        <v>154</v>
      </c>
      <c r="D46" s="22">
        <f>H43+30</f>
        <v>1080</v>
      </c>
      <c r="E46" s="20">
        <f>D46/F43</f>
        <v>0.72</v>
      </c>
    </row>
  </sheetData>
  <mergeCells count="10">
    <mergeCell ref="B37:C37"/>
    <mergeCell ref="B3:B6"/>
    <mergeCell ref="C3:C6"/>
    <mergeCell ref="E3:E6"/>
    <mergeCell ref="F3:I3"/>
    <mergeCell ref="F4:F6"/>
    <mergeCell ref="G4:I4"/>
    <mergeCell ref="G5:G6"/>
    <mergeCell ref="H5:H6"/>
    <mergeCell ref="I5:I6"/>
  </mergeCells>
  <conditionalFormatting sqref="B3:C4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8F354-E5F1-44CE-B9E2-E27E6C68C74A}">
  <dimension ref="B1:N43"/>
  <sheetViews>
    <sheetView topLeftCell="A19" workbookViewId="0">
      <selection activeCell="N32" sqref="N32"/>
    </sheetView>
  </sheetViews>
  <sheetFormatPr defaultRowHeight="15" x14ac:dyDescent="0.25"/>
  <cols>
    <col min="2" max="2" width="15" customWidth="1"/>
    <col min="3" max="3" width="29.140625" customWidth="1"/>
    <col min="4" max="4" width="11.7109375" customWidth="1"/>
    <col min="5" max="5" width="13.85546875" customWidth="1"/>
    <col min="6" max="6" width="14" customWidth="1"/>
  </cols>
  <sheetData>
    <row r="1" spans="2:11" ht="15" customHeight="1" thickBot="1" x14ac:dyDescent="0.3">
      <c r="B1" s="67" t="s">
        <v>83</v>
      </c>
      <c r="C1" s="67" t="s">
        <v>1</v>
      </c>
      <c r="D1" s="42" t="s">
        <v>2</v>
      </c>
      <c r="E1" s="67" t="s">
        <v>2</v>
      </c>
      <c r="F1" s="70" t="s">
        <v>3</v>
      </c>
      <c r="G1" s="71"/>
      <c r="H1" s="71"/>
      <c r="I1" s="72"/>
      <c r="J1" s="1"/>
    </row>
    <row r="2" spans="2:11" ht="15" customHeight="1" thickBot="1" x14ac:dyDescent="0.3">
      <c r="B2" s="68"/>
      <c r="C2" s="68"/>
      <c r="D2" s="43"/>
      <c r="E2" s="68"/>
      <c r="F2" s="67" t="s">
        <v>4</v>
      </c>
      <c r="G2" s="70" t="s">
        <v>5</v>
      </c>
      <c r="H2" s="71"/>
      <c r="I2" s="72"/>
      <c r="J2" s="1"/>
    </row>
    <row r="3" spans="2:11" ht="15" customHeight="1" x14ac:dyDescent="0.25">
      <c r="B3" s="68"/>
      <c r="C3" s="68"/>
      <c r="D3" s="43"/>
      <c r="E3" s="68"/>
      <c r="F3" s="68"/>
      <c r="G3" s="67" t="s">
        <v>6</v>
      </c>
      <c r="H3" s="67" t="s">
        <v>7</v>
      </c>
      <c r="I3" s="67" t="s">
        <v>91</v>
      </c>
      <c r="J3" s="1"/>
    </row>
    <row r="4" spans="2:11" ht="15" customHeight="1" thickBot="1" x14ac:dyDescent="0.3">
      <c r="B4" s="69"/>
      <c r="C4" s="69"/>
      <c r="D4" s="44"/>
      <c r="E4" s="69"/>
      <c r="F4" s="69"/>
      <c r="G4" s="69"/>
      <c r="H4" s="69"/>
      <c r="I4" s="69"/>
      <c r="J4" s="1"/>
    </row>
    <row r="5" spans="2:11" ht="15" customHeight="1" thickBot="1" x14ac:dyDescent="0.3">
      <c r="B5" s="2" t="s">
        <v>8</v>
      </c>
      <c r="C5" s="3" t="s">
        <v>9</v>
      </c>
      <c r="D5" s="4">
        <f>SUM(D6:D11)</f>
        <v>11</v>
      </c>
      <c r="E5" s="4">
        <v>11</v>
      </c>
      <c r="F5" s="4">
        <v>255</v>
      </c>
      <c r="G5" s="4">
        <v>67</v>
      </c>
      <c r="H5" s="4">
        <v>176</v>
      </c>
      <c r="I5" s="4">
        <v>12</v>
      </c>
      <c r="J5" s="1"/>
    </row>
    <row r="6" spans="2:11" ht="15" customHeight="1" thickBot="1" x14ac:dyDescent="0.3">
      <c r="B6" s="5" t="s">
        <v>10</v>
      </c>
      <c r="C6" s="6" t="s">
        <v>11</v>
      </c>
      <c r="D6" s="7">
        <v>2</v>
      </c>
      <c r="E6" s="7" t="s">
        <v>12</v>
      </c>
      <c r="F6" s="7">
        <v>30</v>
      </c>
      <c r="G6" s="7">
        <v>28</v>
      </c>
      <c r="H6" s="7"/>
      <c r="I6" s="7">
        <v>2</v>
      </c>
      <c r="J6" s="15">
        <v>2</v>
      </c>
    </row>
    <row r="7" spans="2:11" ht="15" customHeight="1" thickBot="1" x14ac:dyDescent="0.3">
      <c r="B7" s="5" t="s">
        <v>13</v>
      </c>
      <c r="C7" s="6" t="s">
        <v>14</v>
      </c>
      <c r="D7" s="7">
        <v>1</v>
      </c>
      <c r="E7" s="7" t="s">
        <v>15</v>
      </c>
      <c r="F7" s="7">
        <v>15</v>
      </c>
      <c r="G7" s="7">
        <v>13</v>
      </c>
      <c r="H7" s="7"/>
      <c r="I7" s="7">
        <v>2</v>
      </c>
      <c r="J7" s="15">
        <v>2</v>
      </c>
    </row>
    <row r="8" spans="2:11" ht="15" customHeight="1" thickBot="1" x14ac:dyDescent="0.3">
      <c r="B8" s="5" t="s">
        <v>16</v>
      </c>
      <c r="C8" s="6" t="s">
        <v>17</v>
      </c>
      <c r="D8" s="7">
        <v>1</v>
      </c>
      <c r="E8" s="7" t="s">
        <v>18</v>
      </c>
      <c r="F8" s="7">
        <v>30</v>
      </c>
      <c r="G8" s="7"/>
      <c r="H8" s="7">
        <v>28</v>
      </c>
      <c r="I8" s="7">
        <v>2</v>
      </c>
      <c r="J8" s="16"/>
      <c r="K8" s="18">
        <v>2</v>
      </c>
    </row>
    <row r="9" spans="2:11" ht="15" customHeight="1" thickBot="1" x14ac:dyDescent="0.3">
      <c r="B9" s="5" t="s">
        <v>19</v>
      </c>
      <c r="C9" s="6" t="s">
        <v>20</v>
      </c>
      <c r="D9" s="7">
        <v>2</v>
      </c>
      <c r="E9" s="7" t="s">
        <v>21</v>
      </c>
      <c r="F9" s="7">
        <v>45</v>
      </c>
      <c r="G9" s="7">
        <v>13</v>
      </c>
      <c r="H9" s="7">
        <v>30</v>
      </c>
      <c r="I9" s="7">
        <v>2</v>
      </c>
      <c r="J9" s="16">
        <v>2</v>
      </c>
      <c r="K9" s="17"/>
    </row>
    <row r="10" spans="2:11" ht="15" customHeight="1" thickBot="1" x14ac:dyDescent="0.3">
      <c r="B10" s="5" t="s">
        <v>22</v>
      </c>
      <c r="C10" s="6" t="s">
        <v>23</v>
      </c>
      <c r="D10" s="7">
        <v>2</v>
      </c>
      <c r="E10" s="7" t="s">
        <v>21</v>
      </c>
      <c r="F10" s="7">
        <v>45</v>
      </c>
      <c r="G10" s="7">
        <v>13</v>
      </c>
      <c r="H10" s="7">
        <v>30</v>
      </c>
      <c r="I10" s="7">
        <v>2</v>
      </c>
      <c r="J10" s="16">
        <v>2</v>
      </c>
      <c r="K10" s="18">
        <v>2</v>
      </c>
    </row>
    <row r="11" spans="2:11" ht="15" customHeight="1" thickBot="1" x14ac:dyDescent="0.3">
      <c r="B11" s="5" t="s">
        <v>24</v>
      </c>
      <c r="C11" s="6" t="s">
        <v>25</v>
      </c>
      <c r="D11" s="7">
        <v>3</v>
      </c>
      <c r="E11" s="7" t="s">
        <v>26</v>
      </c>
      <c r="F11" s="7">
        <v>90</v>
      </c>
      <c r="G11" s="7"/>
      <c r="H11" s="7">
        <v>88</v>
      </c>
      <c r="I11" s="7">
        <v>2</v>
      </c>
      <c r="J11" s="1"/>
    </row>
    <row r="12" spans="2:11" ht="15" customHeight="1" thickBot="1" x14ac:dyDescent="0.3">
      <c r="B12" s="2" t="s">
        <v>27</v>
      </c>
      <c r="C12" s="3" t="s">
        <v>28</v>
      </c>
      <c r="D12" s="4">
        <v>49</v>
      </c>
      <c r="E12" s="4">
        <v>49</v>
      </c>
      <c r="F12" s="4">
        <v>1245</v>
      </c>
      <c r="G12" s="4">
        <v>324</v>
      </c>
      <c r="H12" s="4">
        <v>878</v>
      </c>
      <c r="I12" s="4">
        <v>43</v>
      </c>
      <c r="J12" s="1"/>
    </row>
    <row r="13" spans="2:11" ht="15" customHeight="1" thickBot="1" x14ac:dyDescent="0.3">
      <c r="B13" s="8" t="s">
        <v>29</v>
      </c>
      <c r="C13" s="9" t="s">
        <v>30</v>
      </c>
      <c r="D13" s="10">
        <f>SUM(D14:D19)</f>
        <v>15</v>
      </c>
      <c r="E13" s="10">
        <v>15</v>
      </c>
      <c r="F13" s="10">
        <v>255</v>
      </c>
      <c r="G13" s="10">
        <v>197</v>
      </c>
      <c r="H13" s="10">
        <v>43</v>
      </c>
      <c r="I13" s="10">
        <v>15</v>
      </c>
      <c r="J13" s="1"/>
    </row>
    <row r="14" spans="2:11" ht="15" customHeight="1" thickBot="1" x14ac:dyDescent="0.3">
      <c r="B14" s="5" t="s">
        <v>31</v>
      </c>
      <c r="C14" s="6" t="s">
        <v>32</v>
      </c>
      <c r="D14" s="7">
        <v>4</v>
      </c>
      <c r="E14" s="7" t="s">
        <v>33</v>
      </c>
      <c r="F14" s="7">
        <v>60</v>
      </c>
      <c r="G14" s="7">
        <v>55</v>
      </c>
      <c r="H14" s="7"/>
      <c r="I14" s="7">
        <v>5</v>
      </c>
      <c r="J14" s="16">
        <v>5</v>
      </c>
      <c r="K14" s="17"/>
    </row>
    <row r="15" spans="2:11" ht="15" customHeight="1" thickBot="1" x14ac:dyDescent="0.3">
      <c r="B15" s="5" t="s">
        <v>34</v>
      </c>
      <c r="C15" s="6" t="s">
        <v>35</v>
      </c>
      <c r="D15" s="7">
        <v>2</v>
      </c>
      <c r="E15" s="7" t="s">
        <v>12</v>
      </c>
      <c r="F15" s="7">
        <v>30</v>
      </c>
      <c r="G15" s="7">
        <v>28</v>
      </c>
      <c r="H15" s="7"/>
      <c r="I15" s="7">
        <v>2</v>
      </c>
      <c r="J15" s="16">
        <v>2</v>
      </c>
      <c r="K15" s="17"/>
    </row>
    <row r="16" spans="2:11" ht="15" customHeight="1" thickBot="1" x14ac:dyDescent="0.3">
      <c r="B16" s="5" t="s">
        <v>36</v>
      </c>
      <c r="C16" s="6" t="s">
        <v>37</v>
      </c>
      <c r="D16" s="7">
        <v>4</v>
      </c>
      <c r="E16" s="7" t="s">
        <v>142</v>
      </c>
      <c r="F16" s="7">
        <v>60</v>
      </c>
      <c r="G16" s="7">
        <v>58</v>
      </c>
      <c r="H16" s="7"/>
      <c r="I16" s="7">
        <v>2</v>
      </c>
      <c r="J16" s="16">
        <v>2</v>
      </c>
      <c r="K16" s="17"/>
    </row>
    <row r="17" spans="2:14" ht="15" customHeight="1" thickBot="1" x14ac:dyDescent="0.3">
      <c r="B17" s="5" t="s">
        <v>38</v>
      </c>
      <c r="C17" s="6" t="s">
        <v>39</v>
      </c>
      <c r="D17" s="7">
        <v>2</v>
      </c>
      <c r="E17" s="7" t="s">
        <v>12</v>
      </c>
      <c r="F17" s="7">
        <v>30</v>
      </c>
      <c r="G17" s="7">
        <v>28</v>
      </c>
      <c r="H17" s="7"/>
      <c r="I17" s="7">
        <v>2</v>
      </c>
      <c r="J17" s="16">
        <v>2</v>
      </c>
      <c r="K17" s="17"/>
    </row>
    <row r="18" spans="2:14" ht="15" customHeight="1" thickBot="1" x14ac:dyDescent="0.3">
      <c r="B18" s="5" t="s">
        <v>40</v>
      </c>
      <c r="C18" s="6" t="s">
        <v>41</v>
      </c>
      <c r="D18" s="7">
        <v>2</v>
      </c>
      <c r="E18" s="7" t="s">
        <v>12</v>
      </c>
      <c r="F18" s="7">
        <v>30</v>
      </c>
      <c r="G18" s="7">
        <v>28</v>
      </c>
      <c r="H18" s="7"/>
      <c r="I18" s="7">
        <v>2</v>
      </c>
      <c r="J18" s="16">
        <v>2</v>
      </c>
      <c r="K18" s="17"/>
    </row>
    <row r="19" spans="2:14" ht="15" customHeight="1" thickBot="1" x14ac:dyDescent="0.3">
      <c r="B19" s="5" t="s">
        <v>42</v>
      </c>
      <c r="C19" s="6" t="s">
        <v>43</v>
      </c>
      <c r="D19" s="7">
        <v>1</v>
      </c>
      <c r="E19" s="7" t="s">
        <v>44</v>
      </c>
      <c r="F19" s="7">
        <v>45</v>
      </c>
      <c r="G19" s="7"/>
      <c r="H19" s="7">
        <v>43</v>
      </c>
      <c r="I19" s="7">
        <v>2</v>
      </c>
      <c r="J19" s="16"/>
      <c r="K19" s="18">
        <v>2</v>
      </c>
    </row>
    <row r="20" spans="2:14" ht="15" customHeight="1" thickBot="1" x14ac:dyDescent="0.3">
      <c r="B20" s="8" t="s">
        <v>45</v>
      </c>
      <c r="C20" s="9" t="s">
        <v>46</v>
      </c>
      <c r="D20" s="10">
        <f>SUM(D21:D31)</f>
        <v>27</v>
      </c>
      <c r="E20" s="10">
        <v>30</v>
      </c>
      <c r="F20" s="10">
        <v>900</v>
      </c>
      <c r="G20" s="10">
        <v>99</v>
      </c>
      <c r="H20" s="10">
        <v>777</v>
      </c>
      <c r="I20" s="10">
        <v>24</v>
      </c>
      <c r="J20" s="1"/>
    </row>
    <row r="21" spans="2:14" ht="15" customHeight="1" thickBot="1" x14ac:dyDescent="0.3">
      <c r="B21" s="11" t="s">
        <v>93</v>
      </c>
      <c r="C21" s="6" t="s">
        <v>94</v>
      </c>
      <c r="D21" s="7"/>
      <c r="E21" s="7" t="s">
        <v>141</v>
      </c>
      <c r="F21" s="7">
        <v>45</v>
      </c>
      <c r="G21" s="7">
        <v>43</v>
      </c>
      <c r="H21" s="7"/>
      <c r="I21" s="7">
        <v>2</v>
      </c>
      <c r="J21" s="19">
        <v>2</v>
      </c>
      <c r="K21" s="17"/>
    </row>
    <row r="22" spans="2:14" ht="15" customHeight="1" thickBot="1" x14ac:dyDescent="0.3">
      <c r="B22" s="11" t="s">
        <v>95</v>
      </c>
      <c r="C22" s="6" t="s">
        <v>96</v>
      </c>
      <c r="D22" s="7">
        <v>2</v>
      </c>
      <c r="E22" s="7" t="s">
        <v>12</v>
      </c>
      <c r="F22" s="7">
        <v>30</v>
      </c>
      <c r="G22" s="7">
        <v>28</v>
      </c>
      <c r="H22" s="7"/>
      <c r="I22" s="7">
        <v>2</v>
      </c>
      <c r="J22" s="19">
        <v>2</v>
      </c>
      <c r="K22" s="17"/>
    </row>
    <row r="23" spans="2:14" ht="15" customHeight="1" thickBot="1" x14ac:dyDescent="0.3">
      <c r="B23" s="11" t="s">
        <v>70</v>
      </c>
      <c r="C23" s="6" t="s">
        <v>73</v>
      </c>
      <c r="D23" s="7">
        <v>2</v>
      </c>
      <c r="E23" s="7" t="s">
        <v>12</v>
      </c>
      <c r="F23" s="7">
        <v>30</v>
      </c>
      <c r="G23" s="7">
        <v>28</v>
      </c>
      <c r="H23" s="7"/>
      <c r="I23" s="7">
        <v>2</v>
      </c>
      <c r="J23" s="19">
        <v>2</v>
      </c>
      <c r="K23" s="17"/>
    </row>
    <row r="24" spans="2:14" ht="15" customHeight="1" thickBot="1" x14ac:dyDescent="0.3">
      <c r="B24" s="11" t="s">
        <v>53</v>
      </c>
      <c r="C24" s="6" t="s">
        <v>54</v>
      </c>
      <c r="D24" s="7">
        <v>2</v>
      </c>
      <c r="E24" s="7" t="s">
        <v>55</v>
      </c>
      <c r="F24" s="7">
        <v>60</v>
      </c>
      <c r="G24" s="7"/>
      <c r="H24" s="7">
        <v>58</v>
      </c>
      <c r="I24" s="7">
        <v>2</v>
      </c>
      <c r="J24" s="19"/>
      <c r="K24" s="18">
        <v>2</v>
      </c>
    </row>
    <row r="25" spans="2:14" ht="15" customHeight="1" thickBot="1" x14ac:dyDescent="0.3">
      <c r="B25" s="11" t="s">
        <v>56</v>
      </c>
      <c r="C25" s="6" t="s">
        <v>57</v>
      </c>
      <c r="D25" s="7">
        <v>2</v>
      </c>
      <c r="E25" s="7" t="s">
        <v>55</v>
      </c>
      <c r="F25" s="7">
        <v>60</v>
      </c>
      <c r="G25" s="7"/>
      <c r="H25" s="7">
        <v>58</v>
      </c>
      <c r="I25" s="7">
        <v>2</v>
      </c>
      <c r="J25" s="19"/>
      <c r="K25" s="18">
        <v>2</v>
      </c>
    </row>
    <row r="26" spans="2:14" ht="15" customHeight="1" thickBot="1" x14ac:dyDescent="0.3">
      <c r="B26" s="11" t="s">
        <v>58</v>
      </c>
      <c r="C26" s="6" t="s">
        <v>59</v>
      </c>
      <c r="D26" s="7">
        <v>3</v>
      </c>
      <c r="E26" s="7" t="s">
        <v>26</v>
      </c>
      <c r="F26" s="7">
        <v>90</v>
      </c>
      <c r="G26" s="7"/>
      <c r="H26" s="7">
        <v>88</v>
      </c>
      <c r="I26" s="7">
        <v>2</v>
      </c>
      <c r="J26" s="19"/>
      <c r="K26" s="18">
        <v>2</v>
      </c>
    </row>
    <row r="27" spans="2:14" ht="15" customHeight="1" thickBot="1" x14ac:dyDescent="0.3">
      <c r="B27" s="11" t="s">
        <v>60</v>
      </c>
      <c r="C27" s="6" t="s">
        <v>61</v>
      </c>
      <c r="D27" s="7">
        <v>3</v>
      </c>
      <c r="E27" s="7" t="s">
        <v>26</v>
      </c>
      <c r="F27" s="7">
        <v>90</v>
      </c>
      <c r="G27" s="7"/>
      <c r="H27" s="7">
        <v>88</v>
      </c>
      <c r="I27" s="7">
        <v>2</v>
      </c>
      <c r="J27" s="19"/>
      <c r="K27" s="18">
        <v>2</v>
      </c>
    </row>
    <row r="28" spans="2:14" ht="15" customHeight="1" thickBot="1" x14ac:dyDescent="0.3">
      <c r="B28" s="11" t="s">
        <v>62</v>
      </c>
      <c r="C28" s="6" t="s">
        <v>63</v>
      </c>
      <c r="D28" s="7">
        <v>3</v>
      </c>
      <c r="E28" s="7" t="s">
        <v>26</v>
      </c>
      <c r="F28" s="7">
        <v>90</v>
      </c>
      <c r="G28" s="7"/>
      <c r="H28" s="7">
        <v>88</v>
      </c>
      <c r="I28" s="7">
        <v>2</v>
      </c>
      <c r="J28" s="19"/>
      <c r="K28" s="18">
        <v>2</v>
      </c>
    </row>
    <row r="29" spans="2:14" ht="15" customHeight="1" thickBot="1" x14ac:dyDescent="0.3">
      <c r="B29" s="11" t="s">
        <v>64</v>
      </c>
      <c r="C29" s="6" t="s">
        <v>86</v>
      </c>
      <c r="D29" s="7">
        <v>3</v>
      </c>
      <c r="E29" s="7" t="s">
        <v>26</v>
      </c>
      <c r="F29" s="7">
        <v>90</v>
      </c>
      <c r="G29" s="7"/>
      <c r="H29" s="7">
        <v>88</v>
      </c>
      <c r="I29" s="7">
        <v>2</v>
      </c>
      <c r="J29" s="19"/>
      <c r="K29" s="18">
        <v>2</v>
      </c>
    </row>
    <row r="30" spans="2:14" ht="15" customHeight="1" thickBot="1" x14ac:dyDescent="0.3">
      <c r="B30" s="11" t="s">
        <v>87</v>
      </c>
      <c r="C30" s="6" t="s">
        <v>88</v>
      </c>
      <c r="D30" s="7">
        <v>1</v>
      </c>
      <c r="E30" s="7" t="s">
        <v>44</v>
      </c>
      <c r="F30" s="7">
        <v>45</v>
      </c>
      <c r="G30" s="7"/>
      <c r="H30" s="7">
        <v>43</v>
      </c>
      <c r="I30" s="7">
        <v>2</v>
      </c>
      <c r="J30" s="19"/>
      <c r="K30" s="18">
        <v>2</v>
      </c>
    </row>
    <row r="31" spans="2:14" ht="15" customHeight="1" thickBot="1" x14ac:dyDescent="0.3">
      <c r="B31" s="11" t="s">
        <v>67</v>
      </c>
      <c r="C31" s="6" t="s">
        <v>68</v>
      </c>
      <c r="D31" s="7">
        <v>6</v>
      </c>
      <c r="E31" s="7" t="s">
        <v>69</v>
      </c>
      <c r="F31" s="7">
        <v>270</v>
      </c>
      <c r="G31" s="7"/>
      <c r="H31" s="7">
        <v>266</v>
      </c>
      <c r="I31" s="7">
        <v>4</v>
      </c>
      <c r="J31" s="19"/>
      <c r="K31" s="18">
        <v>4</v>
      </c>
      <c r="M31" t="s">
        <v>165</v>
      </c>
      <c r="N31">
        <f>F31/F39</f>
        <v>0.18</v>
      </c>
    </row>
    <row r="32" spans="2:14" ht="15" customHeight="1" thickBot="1" x14ac:dyDescent="0.3">
      <c r="B32" s="8" t="s">
        <v>71</v>
      </c>
      <c r="C32" s="9" t="s">
        <v>72</v>
      </c>
      <c r="D32" s="10">
        <v>4</v>
      </c>
      <c r="E32" s="10">
        <v>4</v>
      </c>
      <c r="F32" s="10">
        <v>90</v>
      </c>
      <c r="G32" s="10">
        <v>28</v>
      </c>
      <c r="H32" s="10">
        <v>58</v>
      </c>
      <c r="I32" s="10">
        <v>4</v>
      </c>
      <c r="J32" s="1"/>
    </row>
    <row r="33" spans="2:12" ht="15" customHeight="1" thickBot="1" x14ac:dyDescent="0.3">
      <c r="B33" s="65" t="s">
        <v>117</v>
      </c>
      <c r="C33" s="66"/>
      <c r="D33" s="51"/>
      <c r="E33" s="7"/>
      <c r="F33" s="7"/>
      <c r="G33" s="7"/>
      <c r="H33" s="7"/>
      <c r="I33" s="7"/>
      <c r="J33" s="1"/>
    </row>
    <row r="34" spans="2:12" ht="15" customHeight="1" thickBot="1" x14ac:dyDescent="0.3">
      <c r="B34" s="11" t="s">
        <v>49</v>
      </c>
      <c r="C34" s="6" t="s">
        <v>50</v>
      </c>
      <c r="D34" s="7">
        <v>2</v>
      </c>
      <c r="E34" s="7" t="s">
        <v>12</v>
      </c>
      <c r="F34" s="7">
        <v>30</v>
      </c>
      <c r="G34" s="7">
        <v>28</v>
      </c>
      <c r="H34" s="7"/>
      <c r="I34" s="7">
        <v>2</v>
      </c>
      <c r="J34" s="19">
        <v>2</v>
      </c>
      <c r="K34" s="17"/>
    </row>
    <row r="35" spans="2:12" ht="15" customHeight="1" thickBot="1" x14ac:dyDescent="0.3">
      <c r="B35" s="11" t="s">
        <v>76</v>
      </c>
      <c r="C35" s="6" t="s">
        <v>90</v>
      </c>
      <c r="D35" s="7">
        <v>2</v>
      </c>
      <c r="E35" s="7" t="s">
        <v>12</v>
      </c>
      <c r="F35" s="7">
        <v>30</v>
      </c>
      <c r="G35" s="7">
        <v>28</v>
      </c>
      <c r="H35" s="7"/>
      <c r="I35" s="7">
        <v>2</v>
      </c>
      <c r="J35" s="19"/>
      <c r="K35" s="17"/>
    </row>
    <row r="36" spans="2:12" ht="15" customHeight="1" thickBot="1" x14ac:dyDescent="0.3">
      <c r="B36" s="11" t="s">
        <v>77</v>
      </c>
      <c r="C36" s="6" t="s">
        <v>78</v>
      </c>
      <c r="D36" s="7">
        <v>2</v>
      </c>
      <c r="E36" s="7" t="s">
        <v>55</v>
      </c>
      <c r="F36" s="7">
        <v>60</v>
      </c>
      <c r="G36" s="7"/>
      <c r="H36" s="7">
        <v>58</v>
      </c>
      <c r="I36" s="7">
        <v>2</v>
      </c>
      <c r="J36" s="19"/>
      <c r="K36" s="18">
        <v>2</v>
      </c>
    </row>
    <row r="37" spans="2:12" ht="15" customHeight="1" thickBot="1" x14ac:dyDescent="0.3">
      <c r="B37" s="11" t="s">
        <v>79</v>
      </c>
      <c r="C37" s="6" t="s">
        <v>80</v>
      </c>
      <c r="D37" s="7">
        <v>2</v>
      </c>
      <c r="E37" s="7" t="s">
        <v>55</v>
      </c>
      <c r="F37" s="7">
        <v>60</v>
      </c>
      <c r="G37" s="7"/>
      <c r="H37" s="7">
        <v>58</v>
      </c>
      <c r="I37" s="7">
        <v>2</v>
      </c>
      <c r="J37" s="1"/>
    </row>
    <row r="38" spans="2:12" ht="15" customHeight="1" thickBot="1" x14ac:dyDescent="0.3">
      <c r="B38" s="12"/>
      <c r="C38" s="3" t="s">
        <v>81</v>
      </c>
      <c r="D38" s="4">
        <v>60</v>
      </c>
      <c r="E38" s="4">
        <v>60</v>
      </c>
      <c r="F38" s="4">
        <v>1500</v>
      </c>
      <c r="G38" s="4">
        <v>391</v>
      </c>
      <c r="H38" s="4">
        <v>1054</v>
      </c>
      <c r="I38" s="4">
        <v>55</v>
      </c>
      <c r="J38" s="60">
        <f>SUM(J6:J7,J9:J10,J14:J18,J21:J23,J34)</f>
        <v>29</v>
      </c>
      <c r="K38" s="47">
        <f>SUM(K8,K10,K19,K24:K30,K31,K36)</f>
        <v>26</v>
      </c>
    </row>
    <row r="39" spans="2:12" x14ac:dyDescent="0.25">
      <c r="E39" s="59">
        <f>SUM(E5,E12)</f>
        <v>60</v>
      </c>
      <c r="F39" s="59">
        <f t="shared" ref="F39:I39" si="0">SUM(F5,F12)</f>
        <v>1500</v>
      </c>
      <c r="G39" s="59">
        <f t="shared" si="0"/>
        <v>391</v>
      </c>
      <c r="H39" s="59">
        <f t="shared" si="0"/>
        <v>1054</v>
      </c>
      <c r="I39" s="59">
        <f t="shared" si="0"/>
        <v>55</v>
      </c>
    </row>
    <row r="40" spans="2:12" ht="16.5" x14ac:dyDescent="0.25">
      <c r="B40" s="64" t="s">
        <v>162</v>
      </c>
      <c r="G40" s="61"/>
      <c r="H40" s="61"/>
      <c r="I40" s="61"/>
      <c r="J40" s="61"/>
      <c r="K40" s="17"/>
      <c r="L40" s="17"/>
    </row>
    <row r="42" spans="2:12" x14ac:dyDescent="0.25">
      <c r="F42" s="22" t="s">
        <v>153</v>
      </c>
      <c r="G42" s="20">
        <f>G39+29</f>
        <v>420</v>
      </c>
    </row>
    <row r="43" spans="2:12" ht="16.5" x14ac:dyDescent="0.25">
      <c r="F43" s="22" t="s">
        <v>154</v>
      </c>
      <c r="G43" s="22">
        <f>H39+26</f>
        <v>1080</v>
      </c>
      <c r="H43" s="21">
        <f>G43/F39</f>
        <v>0.72</v>
      </c>
    </row>
  </sheetData>
  <mergeCells count="10">
    <mergeCell ref="B33:C33"/>
    <mergeCell ref="B1:B4"/>
    <mergeCell ref="C1:C4"/>
    <mergeCell ref="E1:E4"/>
    <mergeCell ref="F1:I1"/>
    <mergeCell ref="F2:F4"/>
    <mergeCell ref="G2:I2"/>
    <mergeCell ref="G3:G4"/>
    <mergeCell ref="H3:H4"/>
    <mergeCell ref="I3:I4"/>
  </mergeCells>
  <conditionalFormatting sqref="B1:C38">
    <cfRule type="duplicateValues" dxfId="1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8B7B0-918E-46B1-94FB-521961CDCBF7}">
  <dimension ref="B1:L43"/>
  <sheetViews>
    <sheetView topLeftCell="A28" workbookViewId="0">
      <selection activeCell="F43" sqref="F43"/>
    </sheetView>
  </sheetViews>
  <sheetFormatPr defaultRowHeight="15" x14ac:dyDescent="0.25"/>
  <cols>
    <col min="2" max="2" width="15.28515625" customWidth="1"/>
    <col min="3" max="3" width="33" customWidth="1"/>
    <col min="4" max="4" width="14.28515625" customWidth="1"/>
    <col min="5" max="5" width="13.85546875" customWidth="1"/>
    <col min="6" max="6" width="11.85546875" customWidth="1"/>
    <col min="13" max="13" width="13.85546875" bestFit="1" customWidth="1"/>
  </cols>
  <sheetData>
    <row r="1" spans="2:11" s="57" customFormat="1" ht="15.75" thickBot="1" x14ac:dyDescent="0.3"/>
    <row r="2" spans="2:11" ht="15" customHeight="1" thickBot="1" x14ac:dyDescent="0.3">
      <c r="B2" s="67" t="s">
        <v>0</v>
      </c>
      <c r="C2" s="67" t="s">
        <v>1</v>
      </c>
      <c r="D2" s="42"/>
      <c r="E2" s="67" t="s">
        <v>2</v>
      </c>
      <c r="F2" s="70" t="s">
        <v>3</v>
      </c>
      <c r="G2" s="71"/>
      <c r="H2" s="71"/>
      <c r="I2" s="72"/>
      <c r="J2" s="1"/>
    </row>
    <row r="3" spans="2:11" ht="15" customHeight="1" thickBot="1" x14ac:dyDescent="0.3">
      <c r="B3" s="68"/>
      <c r="C3" s="68"/>
      <c r="D3" s="43"/>
      <c r="E3" s="68"/>
      <c r="F3" s="67" t="s">
        <v>4</v>
      </c>
      <c r="G3" s="70" t="s">
        <v>5</v>
      </c>
      <c r="H3" s="71"/>
      <c r="I3" s="72"/>
      <c r="J3" s="1"/>
    </row>
    <row r="4" spans="2:11" ht="15" customHeight="1" x14ac:dyDescent="0.25">
      <c r="B4" s="68"/>
      <c r="C4" s="68"/>
      <c r="D4" s="43" t="s">
        <v>2</v>
      </c>
      <c r="E4" s="68"/>
      <c r="F4" s="68"/>
      <c r="G4" s="67" t="s">
        <v>6</v>
      </c>
      <c r="H4" s="67" t="s">
        <v>7</v>
      </c>
      <c r="I4" s="67" t="s">
        <v>91</v>
      </c>
      <c r="J4" s="1"/>
    </row>
    <row r="5" spans="2:11" ht="15" customHeight="1" thickBot="1" x14ac:dyDescent="0.3">
      <c r="B5" s="69"/>
      <c r="C5" s="69"/>
      <c r="D5" s="44"/>
      <c r="E5" s="69"/>
      <c r="F5" s="69"/>
      <c r="G5" s="69"/>
      <c r="H5" s="69"/>
      <c r="I5" s="69"/>
      <c r="J5" s="1"/>
    </row>
    <row r="6" spans="2:11" ht="15" customHeight="1" thickBot="1" x14ac:dyDescent="0.3">
      <c r="B6" s="2" t="s">
        <v>8</v>
      </c>
      <c r="C6" s="3" t="s">
        <v>9</v>
      </c>
      <c r="D6" s="4">
        <f>SUM(D7:D12)</f>
        <v>11</v>
      </c>
      <c r="E6" s="4">
        <v>11</v>
      </c>
      <c r="F6" s="4">
        <v>255</v>
      </c>
      <c r="G6" s="4">
        <v>67</v>
      </c>
      <c r="H6" s="4">
        <v>176</v>
      </c>
      <c r="I6" s="4">
        <v>12</v>
      </c>
      <c r="J6" s="1"/>
    </row>
    <row r="7" spans="2:11" ht="15" customHeight="1" thickBot="1" x14ac:dyDescent="0.3">
      <c r="B7" s="11" t="s">
        <v>10</v>
      </c>
      <c r="C7" s="6" t="s">
        <v>11</v>
      </c>
      <c r="D7" s="7">
        <v>2</v>
      </c>
      <c r="E7" s="7" t="s">
        <v>12</v>
      </c>
      <c r="F7" s="7">
        <v>30</v>
      </c>
      <c r="G7" s="7">
        <v>28</v>
      </c>
      <c r="H7" s="7"/>
      <c r="I7" s="7">
        <v>2</v>
      </c>
      <c r="J7" s="27">
        <v>2</v>
      </c>
      <c r="K7" s="28"/>
    </row>
    <row r="8" spans="2:11" ht="15" customHeight="1" thickBot="1" x14ac:dyDescent="0.3">
      <c r="B8" s="11" t="s">
        <v>13</v>
      </c>
      <c r="C8" s="6" t="s">
        <v>14</v>
      </c>
      <c r="D8" s="7">
        <v>1</v>
      </c>
      <c r="E8" s="7" t="s">
        <v>15</v>
      </c>
      <c r="F8" s="7">
        <v>15</v>
      </c>
      <c r="G8" s="7">
        <v>13</v>
      </c>
      <c r="H8" s="7"/>
      <c r="I8" s="7">
        <v>2</v>
      </c>
      <c r="J8" s="27">
        <v>2</v>
      </c>
      <c r="K8" s="28"/>
    </row>
    <row r="9" spans="2:11" ht="15" customHeight="1" thickBot="1" x14ac:dyDescent="0.3">
      <c r="B9" s="11" t="s">
        <v>16</v>
      </c>
      <c r="C9" s="6" t="s">
        <v>17</v>
      </c>
      <c r="D9" s="7">
        <v>1</v>
      </c>
      <c r="E9" s="7" t="s">
        <v>18</v>
      </c>
      <c r="F9" s="7">
        <v>30</v>
      </c>
      <c r="G9" s="7"/>
      <c r="H9" s="7">
        <v>28</v>
      </c>
      <c r="I9" s="7">
        <v>2</v>
      </c>
      <c r="J9" s="27"/>
      <c r="K9" s="29">
        <v>2</v>
      </c>
    </row>
    <row r="10" spans="2:11" ht="15" customHeight="1" thickBot="1" x14ac:dyDescent="0.3">
      <c r="B10" s="11" t="s">
        <v>19</v>
      </c>
      <c r="C10" s="6" t="s">
        <v>20</v>
      </c>
      <c r="D10" s="7">
        <v>2</v>
      </c>
      <c r="E10" s="7" t="s">
        <v>21</v>
      </c>
      <c r="F10" s="7">
        <v>45</v>
      </c>
      <c r="G10" s="7">
        <v>13</v>
      </c>
      <c r="H10" s="7">
        <v>30</v>
      </c>
      <c r="I10" s="7">
        <v>2</v>
      </c>
      <c r="J10" s="27">
        <v>2</v>
      </c>
      <c r="K10" s="28"/>
    </row>
    <row r="11" spans="2:11" ht="15" customHeight="1" thickBot="1" x14ac:dyDescent="0.3">
      <c r="B11" s="11" t="s">
        <v>22</v>
      </c>
      <c r="C11" s="6" t="s">
        <v>23</v>
      </c>
      <c r="D11" s="7">
        <v>2</v>
      </c>
      <c r="E11" s="7" t="s">
        <v>21</v>
      </c>
      <c r="F11" s="7">
        <v>45</v>
      </c>
      <c r="G11" s="7">
        <v>13</v>
      </c>
      <c r="H11" s="7">
        <v>30</v>
      </c>
      <c r="I11" s="7">
        <v>2</v>
      </c>
      <c r="J11" s="27">
        <v>2</v>
      </c>
      <c r="K11" s="28"/>
    </row>
    <row r="12" spans="2:11" ht="15" customHeight="1" thickBot="1" x14ac:dyDescent="0.3">
      <c r="B12" s="11" t="s">
        <v>24</v>
      </c>
      <c r="C12" s="6" t="s">
        <v>25</v>
      </c>
      <c r="D12" s="7">
        <v>3</v>
      </c>
      <c r="E12" s="7" t="s">
        <v>26</v>
      </c>
      <c r="F12" s="7">
        <v>90</v>
      </c>
      <c r="G12" s="7"/>
      <c r="H12" s="7">
        <v>88</v>
      </c>
      <c r="I12" s="7">
        <v>2</v>
      </c>
      <c r="J12" s="27"/>
      <c r="K12" s="29">
        <v>2</v>
      </c>
    </row>
    <row r="13" spans="2:11" ht="15" customHeight="1" thickBot="1" x14ac:dyDescent="0.3">
      <c r="B13" s="2" t="s">
        <v>27</v>
      </c>
      <c r="C13" s="3" t="s">
        <v>28</v>
      </c>
      <c r="D13" s="4">
        <v>49</v>
      </c>
      <c r="E13" s="4">
        <v>49</v>
      </c>
      <c r="F13" s="4">
        <v>1245</v>
      </c>
      <c r="G13" s="4">
        <v>324</v>
      </c>
      <c r="H13" s="4">
        <v>876</v>
      </c>
      <c r="I13" s="4">
        <v>45</v>
      </c>
      <c r="J13" s="27"/>
      <c r="K13" s="28"/>
    </row>
    <row r="14" spans="2:11" ht="15" customHeight="1" thickBot="1" x14ac:dyDescent="0.3">
      <c r="B14" s="8" t="s">
        <v>29</v>
      </c>
      <c r="C14" s="9" t="s">
        <v>30</v>
      </c>
      <c r="D14" s="10">
        <f>SUM(D15:D20)</f>
        <v>15</v>
      </c>
      <c r="E14" s="10">
        <v>15</v>
      </c>
      <c r="F14" s="10">
        <v>255</v>
      </c>
      <c r="G14" s="10">
        <v>197</v>
      </c>
      <c r="H14" s="10">
        <v>43</v>
      </c>
      <c r="I14" s="10">
        <v>15</v>
      </c>
      <c r="J14" s="27"/>
      <c r="K14" s="28"/>
    </row>
    <row r="15" spans="2:11" ht="15" customHeight="1" thickBot="1" x14ac:dyDescent="0.3">
      <c r="B15" s="11" t="s">
        <v>31</v>
      </c>
      <c r="C15" s="6" t="s">
        <v>32</v>
      </c>
      <c r="D15" s="7">
        <v>4</v>
      </c>
      <c r="E15" s="7" t="s">
        <v>33</v>
      </c>
      <c r="F15" s="7">
        <v>60</v>
      </c>
      <c r="G15" s="7">
        <v>55</v>
      </c>
      <c r="H15" s="7"/>
      <c r="I15" s="7">
        <v>5</v>
      </c>
      <c r="J15" s="27">
        <v>5</v>
      </c>
      <c r="K15" s="28"/>
    </row>
    <row r="16" spans="2:11" ht="15" customHeight="1" thickBot="1" x14ac:dyDescent="0.3">
      <c r="B16" s="23" t="s">
        <v>34</v>
      </c>
      <c r="C16" s="24" t="s">
        <v>124</v>
      </c>
      <c r="D16" s="25">
        <v>2</v>
      </c>
      <c r="E16" s="25" t="s">
        <v>12</v>
      </c>
      <c r="F16" s="25">
        <v>30</v>
      </c>
      <c r="G16" s="25">
        <v>28</v>
      </c>
      <c r="H16" s="25"/>
      <c r="I16" s="25">
        <v>2</v>
      </c>
      <c r="J16" s="27">
        <v>2</v>
      </c>
      <c r="K16" s="28"/>
    </row>
    <row r="17" spans="2:12" ht="15" customHeight="1" thickBot="1" x14ac:dyDescent="0.3">
      <c r="B17" s="23" t="s">
        <v>36</v>
      </c>
      <c r="C17" s="24" t="s">
        <v>37</v>
      </c>
      <c r="D17" s="25">
        <v>4</v>
      </c>
      <c r="E17" s="7" t="s">
        <v>142</v>
      </c>
      <c r="F17" s="7">
        <v>60</v>
      </c>
      <c r="G17" s="7">
        <v>58</v>
      </c>
      <c r="H17" s="7"/>
      <c r="I17" s="7">
        <v>2</v>
      </c>
      <c r="J17" s="27">
        <v>2</v>
      </c>
      <c r="K17" s="28"/>
    </row>
    <row r="18" spans="2:12" ht="15" customHeight="1" thickBot="1" x14ac:dyDescent="0.3">
      <c r="B18" s="23" t="s">
        <v>38</v>
      </c>
      <c r="C18" s="24" t="s">
        <v>39</v>
      </c>
      <c r="D18" s="25">
        <v>2</v>
      </c>
      <c r="E18" s="25" t="s">
        <v>12</v>
      </c>
      <c r="F18" s="25">
        <v>30</v>
      </c>
      <c r="G18" s="25">
        <v>28</v>
      </c>
      <c r="H18" s="25"/>
      <c r="I18" s="25">
        <v>2</v>
      </c>
      <c r="J18" s="27">
        <v>2</v>
      </c>
      <c r="K18" s="28"/>
    </row>
    <row r="19" spans="2:12" ht="15" customHeight="1" thickBot="1" x14ac:dyDescent="0.3">
      <c r="B19" s="23" t="s">
        <v>40</v>
      </c>
      <c r="C19" s="24" t="s">
        <v>41</v>
      </c>
      <c r="D19" s="25">
        <v>2</v>
      </c>
      <c r="E19" s="25" t="s">
        <v>12</v>
      </c>
      <c r="F19" s="25">
        <v>30</v>
      </c>
      <c r="G19" s="25">
        <v>28</v>
      </c>
      <c r="H19" s="25"/>
      <c r="I19" s="25">
        <v>2</v>
      </c>
      <c r="J19" s="27">
        <v>2</v>
      </c>
      <c r="K19" s="28"/>
    </row>
    <row r="20" spans="2:12" ht="15" customHeight="1" thickBot="1" x14ac:dyDescent="0.3">
      <c r="B20" s="23" t="s">
        <v>42</v>
      </c>
      <c r="C20" s="24" t="s">
        <v>43</v>
      </c>
      <c r="D20" s="25">
        <v>1</v>
      </c>
      <c r="E20" s="25" t="s">
        <v>44</v>
      </c>
      <c r="F20" s="25">
        <v>45</v>
      </c>
      <c r="G20" s="25"/>
      <c r="H20" s="25">
        <v>43</v>
      </c>
      <c r="I20" s="25">
        <v>2</v>
      </c>
      <c r="J20" s="27"/>
      <c r="K20" s="29">
        <v>2</v>
      </c>
    </row>
    <row r="21" spans="2:12" ht="15" customHeight="1" thickBot="1" x14ac:dyDescent="0.3">
      <c r="B21" s="8" t="s">
        <v>45</v>
      </c>
      <c r="C21" s="9" t="s">
        <v>46</v>
      </c>
      <c r="D21" s="10">
        <f>SUM(D22:D33)</f>
        <v>30</v>
      </c>
      <c r="E21" s="10">
        <v>30</v>
      </c>
      <c r="F21" s="10">
        <v>900</v>
      </c>
      <c r="G21" s="10">
        <v>99</v>
      </c>
      <c r="H21" s="10">
        <v>775</v>
      </c>
      <c r="I21" s="10">
        <v>26</v>
      </c>
      <c r="J21" s="27"/>
      <c r="K21" s="28"/>
    </row>
    <row r="22" spans="2:12" ht="15" customHeight="1" thickBot="1" x14ac:dyDescent="0.3">
      <c r="B22" s="23" t="s">
        <v>125</v>
      </c>
      <c r="C22" s="24" t="s">
        <v>126</v>
      </c>
      <c r="D22" s="25">
        <v>3</v>
      </c>
      <c r="E22" s="25" t="s">
        <v>141</v>
      </c>
      <c r="F22" s="25">
        <v>45</v>
      </c>
      <c r="G22" s="25">
        <v>43</v>
      </c>
      <c r="H22" s="25"/>
      <c r="I22" s="25">
        <v>2</v>
      </c>
      <c r="J22" s="27">
        <v>2</v>
      </c>
      <c r="K22" s="28"/>
    </row>
    <row r="23" spans="2:12" ht="15" customHeight="1" thickBot="1" x14ac:dyDescent="0.3">
      <c r="B23" s="23" t="s">
        <v>70</v>
      </c>
      <c r="C23" s="24" t="s">
        <v>73</v>
      </c>
      <c r="D23" s="25">
        <v>2</v>
      </c>
      <c r="E23" s="25" t="s">
        <v>12</v>
      </c>
      <c r="F23" s="25">
        <v>30</v>
      </c>
      <c r="G23" s="25">
        <v>28</v>
      </c>
      <c r="H23" s="25"/>
      <c r="I23" s="25">
        <v>2</v>
      </c>
      <c r="J23" s="27">
        <v>2</v>
      </c>
      <c r="K23" s="28"/>
    </row>
    <row r="24" spans="2:12" ht="15" customHeight="1" thickBot="1" x14ac:dyDescent="0.3">
      <c r="B24" s="23" t="s">
        <v>51</v>
      </c>
      <c r="C24" s="24" t="s">
        <v>127</v>
      </c>
      <c r="D24" s="25">
        <v>2</v>
      </c>
      <c r="E24" s="25" t="s">
        <v>12</v>
      </c>
      <c r="F24" s="25">
        <v>30</v>
      </c>
      <c r="G24" s="25">
        <v>28</v>
      </c>
      <c r="H24" s="25"/>
      <c r="I24" s="25">
        <v>2</v>
      </c>
      <c r="J24" s="27">
        <v>2</v>
      </c>
      <c r="K24" s="28"/>
    </row>
    <row r="25" spans="2:12" ht="15" customHeight="1" thickBot="1" x14ac:dyDescent="0.3">
      <c r="B25" s="23" t="s">
        <v>53</v>
      </c>
      <c r="C25" s="24" t="s">
        <v>128</v>
      </c>
      <c r="D25" s="25">
        <v>2</v>
      </c>
      <c r="E25" s="25" t="s">
        <v>55</v>
      </c>
      <c r="F25" s="25">
        <v>60</v>
      </c>
      <c r="G25" s="25"/>
      <c r="H25" s="25">
        <v>58</v>
      </c>
      <c r="I25" s="25">
        <v>2</v>
      </c>
      <c r="J25" s="27"/>
      <c r="K25" s="29">
        <v>2</v>
      </c>
    </row>
    <row r="26" spans="2:12" ht="15" customHeight="1" thickBot="1" x14ac:dyDescent="0.3">
      <c r="B26" s="23" t="s">
        <v>56</v>
      </c>
      <c r="C26" s="24" t="s">
        <v>57</v>
      </c>
      <c r="D26" s="25">
        <v>2</v>
      </c>
      <c r="E26" s="25" t="s">
        <v>55</v>
      </c>
      <c r="F26" s="25">
        <v>60</v>
      </c>
      <c r="G26" s="25"/>
      <c r="H26" s="25">
        <v>58</v>
      </c>
      <c r="I26" s="25">
        <v>2</v>
      </c>
      <c r="J26" s="27"/>
      <c r="K26" s="29">
        <v>2</v>
      </c>
    </row>
    <row r="27" spans="2:12" ht="15" customHeight="1" thickBot="1" x14ac:dyDescent="0.3">
      <c r="B27" s="23" t="s">
        <v>129</v>
      </c>
      <c r="C27" s="24" t="s">
        <v>59</v>
      </c>
      <c r="D27" s="25">
        <v>2</v>
      </c>
      <c r="E27" s="25" t="s">
        <v>55</v>
      </c>
      <c r="F27" s="25">
        <v>60</v>
      </c>
      <c r="G27" s="25"/>
      <c r="H27" s="25">
        <v>58</v>
      </c>
      <c r="I27" s="25">
        <v>2</v>
      </c>
      <c r="J27" s="27"/>
      <c r="K27" s="29">
        <v>2</v>
      </c>
    </row>
    <row r="28" spans="2:12" ht="15" customHeight="1" thickBot="1" x14ac:dyDescent="0.3">
      <c r="B28" s="23" t="s">
        <v>130</v>
      </c>
      <c r="C28" s="24" t="s">
        <v>61</v>
      </c>
      <c r="D28" s="25">
        <v>2</v>
      </c>
      <c r="E28" s="25" t="s">
        <v>55</v>
      </c>
      <c r="F28" s="25">
        <v>60</v>
      </c>
      <c r="G28" s="25"/>
      <c r="H28" s="25">
        <v>58</v>
      </c>
      <c r="I28" s="25">
        <v>2</v>
      </c>
      <c r="J28" s="27"/>
      <c r="K28" s="29">
        <v>2</v>
      </c>
    </row>
    <row r="29" spans="2:12" ht="15" customHeight="1" thickBot="1" x14ac:dyDescent="0.3">
      <c r="B29" s="23" t="s">
        <v>131</v>
      </c>
      <c r="C29" s="24" t="s">
        <v>63</v>
      </c>
      <c r="D29" s="25">
        <v>2</v>
      </c>
      <c r="E29" s="25" t="s">
        <v>55</v>
      </c>
      <c r="F29" s="25">
        <v>60</v>
      </c>
      <c r="G29" s="25"/>
      <c r="H29" s="25">
        <v>58</v>
      </c>
      <c r="I29" s="25">
        <v>2</v>
      </c>
      <c r="J29" s="27"/>
      <c r="K29" s="29">
        <v>2</v>
      </c>
      <c r="L29" s="79">
        <v>60</v>
      </c>
    </row>
    <row r="30" spans="2:12" ht="15" customHeight="1" thickBot="1" x14ac:dyDescent="0.3">
      <c r="B30" s="23" t="s">
        <v>132</v>
      </c>
      <c r="C30" s="24" t="s">
        <v>86</v>
      </c>
      <c r="D30" s="25">
        <v>2</v>
      </c>
      <c r="E30" s="25" t="s">
        <v>55</v>
      </c>
      <c r="F30" s="25">
        <v>60</v>
      </c>
      <c r="G30" s="25"/>
      <c r="H30" s="25">
        <v>58</v>
      </c>
      <c r="I30" s="25">
        <v>2</v>
      </c>
      <c r="J30" s="27"/>
      <c r="K30" s="29">
        <v>2</v>
      </c>
      <c r="L30" s="79">
        <v>60</v>
      </c>
    </row>
    <row r="31" spans="2:12" ht="15" customHeight="1" thickBot="1" x14ac:dyDescent="0.3">
      <c r="B31" s="23" t="s">
        <v>133</v>
      </c>
      <c r="C31" s="24" t="s">
        <v>134</v>
      </c>
      <c r="D31" s="25">
        <v>4</v>
      </c>
      <c r="E31" s="25" t="s">
        <v>135</v>
      </c>
      <c r="F31" s="25">
        <v>120</v>
      </c>
      <c r="G31" s="25"/>
      <c r="H31" s="25">
        <v>118</v>
      </c>
      <c r="I31" s="25">
        <v>2</v>
      </c>
      <c r="J31" s="27"/>
      <c r="K31" s="29">
        <v>2</v>
      </c>
      <c r="L31" s="79">
        <v>270</v>
      </c>
    </row>
    <row r="32" spans="2:12" ht="15" customHeight="1" thickBot="1" x14ac:dyDescent="0.3">
      <c r="B32" s="23" t="s">
        <v>136</v>
      </c>
      <c r="C32" s="24" t="s">
        <v>137</v>
      </c>
      <c r="D32" s="25">
        <v>1</v>
      </c>
      <c r="E32" s="25" t="s">
        <v>44</v>
      </c>
      <c r="F32" s="25">
        <v>45</v>
      </c>
      <c r="G32" s="25"/>
      <c r="H32" s="25">
        <v>43</v>
      </c>
      <c r="I32" s="25">
        <v>2</v>
      </c>
      <c r="J32" s="27"/>
      <c r="K32" s="29">
        <v>2</v>
      </c>
      <c r="L32" s="80">
        <f>SUM(L29:L31)</f>
        <v>390</v>
      </c>
    </row>
    <row r="33" spans="2:12" ht="15" customHeight="1" thickBot="1" x14ac:dyDescent="0.3">
      <c r="B33" s="23" t="s">
        <v>67</v>
      </c>
      <c r="C33" s="24" t="s">
        <v>68</v>
      </c>
      <c r="D33" s="25">
        <v>6</v>
      </c>
      <c r="E33" s="25" t="s">
        <v>69</v>
      </c>
      <c r="F33" s="25">
        <v>270</v>
      </c>
      <c r="G33" s="25"/>
      <c r="H33" s="25">
        <v>266</v>
      </c>
      <c r="I33" s="25">
        <v>4</v>
      </c>
      <c r="J33" s="27"/>
      <c r="K33" s="29">
        <v>4</v>
      </c>
      <c r="L33" s="31">
        <f>390/F41</f>
        <v>0.26</v>
      </c>
    </row>
    <row r="34" spans="2:12" ht="15" customHeight="1" thickBot="1" x14ac:dyDescent="0.3">
      <c r="B34" s="8" t="s">
        <v>71</v>
      </c>
      <c r="C34" s="9" t="s">
        <v>72</v>
      </c>
      <c r="D34" s="10">
        <f>SUM(D37,D38)</f>
        <v>4</v>
      </c>
      <c r="E34" s="10">
        <v>4</v>
      </c>
      <c r="F34" s="26">
        <v>90</v>
      </c>
      <c r="G34" s="26">
        <v>28</v>
      </c>
      <c r="H34" s="26">
        <v>58</v>
      </c>
      <c r="I34" s="26">
        <v>4</v>
      </c>
      <c r="J34" s="27"/>
      <c r="K34" s="28"/>
    </row>
    <row r="35" spans="2:12" ht="15" customHeight="1" thickBot="1" x14ac:dyDescent="0.3">
      <c r="B35" s="77" t="s">
        <v>117</v>
      </c>
      <c r="C35" s="78"/>
      <c r="D35" s="56"/>
      <c r="E35" s="7"/>
      <c r="F35" s="7"/>
      <c r="G35" s="7"/>
      <c r="H35" s="7"/>
      <c r="I35" s="7"/>
      <c r="J35" s="27"/>
      <c r="K35" s="28"/>
    </row>
    <row r="36" spans="2:12" ht="15" customHeight="1" thickBot="1" x14ac:dyDescent="0.3">
      <c r="B36" s="23" t="s">
        <v>74</v>
      </c>
      <c r="C36" s="24" t="s">
        <v>138</v>
      </c>
      <c r="D36" s="25">
        <v>2</v>
      </c>
      <c r="E36" s="25" t="s">
        <v>12</v>
      </c>
      <c r="F36" s="25">
        <v>30</v>
      </c>
      <c r="G36" s="25">
        <v>28</v>
      </c>
      <c r="H36" s="25"/>
      <c r="I36" s="25">
        <v>2</v>
      </c>
      <c r="J36" s="27"/>
      <c r="K36" s="28"/>
    </row>
    <row r="37" spans="2:12" ht="15" customHeight="1" thickBot="1" x14ac:dyDescent="0.3">
      <c r="B37" s="11" t="s">
        <v>49</v>
      </c>
      <c r="C37" s="6" t="s">
        <v>50</v>
      </c>
      <c r="D37" s="7">
        <v>2</v>
      </c>
      <c r="E37" s="7" t="s">
        <v>12</v>
      </c>
      <c r="F37" s="7">
        <v>30</v>
      </c>
      <c r="G37" s="7">
        <v>28</v>
      </c>
      <c r="H37" s="7"/>
      <c r="I37" s="7">
        <v>2</v>
      </c>
      <c r="J37" s="27">
        <v>2</v>
      </c>
      <c r="K37" s="28"/>
    </row>
    <row r="38" spans="2:12" ht="15" customHeight="1" thickBot="1" x14ac:dyDescent="0.3">
      <c r="B38" s="23" t="s">
        <v>77</v>
      </c>
      <c r="C38" s="24" t="s">
        <v>78</v>
      </c>
      <c r="D38" s="25">
        <v>2</v>
      </c>
      <c r="E38" s="25" t="s">
        <v>55</v>
      </c>
      <c r="F38" s="25">
        <v>60</v>
      </c>
      <c r="G38" s="25"/>
      <c r="H38" s="25">
        <v>58</v>
      </c>
      <c r="I38" s="25">
        <v>2</v>
      </c>
      <c r="J38" s="27"/>
      <c r="K38" s="29">
        <v>2</v>
      </c>
    </row>
    <row r="39" spans="2:12" ht="15" customHeight="1" thickBot="1" x14ac:dyDescent="0.3">
      <c r="B39" s="23" t="s">
        <v>139</v>
      </c>
      <c r="C39" s="24" t="s">
        <v>140</v>
      </c>
      <c r="D39" s="25">
        <v>2</v>
      </c>
      <c r="E39" s="25" t="s">
        <v>55</v>
      </c>
      <c r="F39" s="25">
        <v>60</v>
      </c>
      <c r="G39" s="25"/>
      <c r="H39" s="25">
        <v>58</v>
      </c>
      <c r="I39" s="25">
        <v>2</v>
      </c>
      <c r="J39" s="30"/>
      <c r="K39" s="31"/>
    </row>
    <row r="40" spans="2:12" ht="15" customHeight="1" thickBot="1" x14ac:dyDescent="0.3">
      <c r="B40" s="12"/>
      <c r="C40" s="3" t="s">
        <v>81</v>
      </c>
      <c r="D40" s="4">
        <v>60</v>
      </c>
      <c r="E40" s="4">
        <v>60</v>
      </c>
      <c r="F40" s="4">
        <v>1500</v>
      </c>
      <c r="G40" s="4">
        <v>391</v>
      </c>
      <c r="H40" s="4">
        <v>1052</v>
      </c>
      <c r="I40" s="4">
        <v>57</v>
      </c>
      <c r="J40" s="62">
        <f>SUM(J7:J39)</f>
        <v>29</v>
      </c>
      <c r="K40" s="63">
        <f>SUM(K9:K39)</f>
        <v>28</v>
      </c>
    </row>
    <row r="41" spans="2:12" ht="15.75" x14ac:dyDescent="0.25">
      <c r="E41" s="59">
        <f>SUM(E6,E13)</f>
        <v>60</v>
      </c>
      <c r="F41" s="59">
        <f t="shared" ref="F41:I41" si="0">SUM(F6,F13)</f>
        <v>1500</v>
      </c>
      <c r="G41" s="59">
        <f t="shared" si="0"/>
        <v>391</v>
      </c>
      <c r="H41" s="59">
        <f t="shared" si="0"/>
        <v>1052</v>
      </c>
      <c r="I41" s="59">
        <f t="shared" si="0"/>
        <v>57</v>
      </c>
      <c r="J41" s="58"/>
    </row>
    <row r="42" spans="2:12" ht="15.75" x14ac:dyDescent="0.25">
      <c r="B42" s="64" t="s">
        <v>163</v>
      </c>
      <c r="F42" s="22" t="s">
        <v>153</v>
      </c>
      <c r="G42" s="32">
        <f>G41+29</f>
        <v>420</v>
      </c>
    </row>
    <row r="43" spans="2:12" ht="15.75" x14ac:dyDescent="0.25">
      <c r="F43" s="22" t="s">
        <v>154</v>
      </c>
      <c r="G43" s="32">
        <f>H41+28</f>
        <v>1080</v>
      </c>
      <c r="H43" s="32">
        <f>G43/F41</f>
        <v>0.72</v>
      </c>
    </row>
  </sheetData>
  <mergeCells count="10">
    <mergeCell ref="H4:H5"/>
    <mergeCell ref="I4:I5"/>
    <mergeCell ref="B35:C35"/>
    <mergeCell ref="B2:B5"/>
    <mergeCell ref="C2:C5"/>
    <mergeCell ref="E2:E5"/>
    <mergeCell ref="F2:I2"/>
    <mergeCell ref="F3:F5"/>
    <mergeCell ref="G3:I3"/>
    <mergeCell ref="G4:G5"/>
  </mergeCells>
  <conditionalFormatting sqref="B2:C40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F06EA-C13B-4927-A811-7EE90C515A6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KỸ THUẬT CƠ KHÍ</vt:lpstr>
      <vt:lpstr>CHẾ TẠO MÁY</vt:lpstr>
      <vt:lpstr>CẮT GỌT KIM LOẠI</vt:lpstr>
      <vt:lpstr>BẢO TRÌ HT TBCN</vt:lpstr>
      <vt:lpstr>CƠ KHÍ CHẾ TẠO</vt:lpstr>
      <vt:lpstr>CHẾ TẠO KHUÔN MẪU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Tuấn</dc:creator>
  <cp:lastModifiedBy>NGOC</cp:lastModifiedBy>
  <dcterms:created xsi:type="dcterms:W3CDTF">2025-02-24T07:00:38Z</dcterms:created>
  <dcterms:modified xsi:type="dcterms:W3CDTF">2025-03-18T07:18:35Z</dcterms:modified>
</cp:coreProperties>
</file>